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4" yWindow="79" windowWidth="18196" windowHeight="11821" activeTab="1"/>
  </bookViews>
  <sheets>
    <sheet name="приложение 2. (2)" sheetId="3" r:id="rId1"/>
    <sheet name="приложение 3. (2)" sheetId="4" r:id="rId2"/>
  </sheets>
  <externalReferences>
    <externalReference r:id="rId3"/>
  </externalReferences>
  <definedNames>
    <definedName name="_xlnm.Print_Area" localSheetId="0">'приложение 2. (2)'!$A$1:$AM$84</definedName>
    <definedName name="_xlnm.Print_Area" localSheetId="1">'приложение 3. (2)'!$A$1:$BR$40</definedName>
  </definedNames>
  <calcPr calcId="125725"/>
</workbook>
</file>

<file path=xl/calcChain.xml><?xml version="1.0" encoding="utf-8"?>
<calcChain xmlns="http://schemas.openxmlformats.org/spreadsheetml/2006/main">
  <c r="BF38" i="4"/>
  <c r="BF35"/>
  <c r="BF33"/>
  <c r="BF31"/>
  <c r="BF22"/>
  <c r="BF18"/>
  <c r="BF12"/>
  <c r="BF9"/>
  <c r="BC38"/>
  <c r="BC35"/>
  <c r="BC33"/>
  <c r="BC31"/>
  <c r="BC22"/>
  <c r="BC20"/>
  <c r="BF20" s="1"/>
  <c r="BC18"/>
  <c r="BC12"/>
  <c r="BC9"/>
  <c r="AU31"/>
  <c r="M68" i="3"/>
  <c r="M66"/>
  <c r="BB38" i="4" l="1"/>
  <c r="BB18"/>
  <c r="BB12"/>
  <c r="AZ40"/>
  <c r="BA40"/>
  <c r="AY38"/>
  <c r="AY35"/>
  <c r="BB35" s="1"/>
  <c r="AY33"/>
  <c r="BB33" s="1"/>
  <c r="AY31"/>
  <c r="BB31" s="1"/>
  <c r="AY22"/>
  <c r="BB22" s="1"/>
  <c r="AY20"/>
  <c r="BB20" s="1"/>
  <c r="AY18"/>
  <c r="AY12"/>
  <c r="AY9"/>
  <c r="BB9" s="1"/>
  <c r="AU38"/>
  <c r="AX38"/>
  <c r="Q30" i="3"/>
  <c r="R30"/>
  <c r="S30" s="1"/>
  <c r="P30"/>
  <c r="O66"/>
  <c r="P68"/>
  <c r="Q68" s="1"/>
  <c r="R68" s="1"/>
  <c r="S68" s="1"/>
  <c r="O68"/>
  <c r="Q63"/>
  <c r="R63" s="1"/>
  <c r="S63" s="1"/>
  <c r="P63"/>
  <c r="P62"/>
  <c r="Q62" s="1"/>
  <c r="R62" s="1"/>
  <c r="S62" s="1"/>
  <c r="Q54"/>
  <c r="R54" s="1"/>
  <c r="S54" s="1"/>
  <c r="Q19"/>
  <c r="R19"/>
  <c r="S19" s="1"/>
  <c r="P19"/>
  <c r="Q14"/>
  <c r="R14" s="1"/>
  <c r="S14" s="1"/>
  <c r="Q20"/>
  <c r="R20"/>
  <c r="S20" s="1"/>
  <c r="P20"/>
  <c r="Q13"/>
  <c r="R13" s="1"/>
  <c r="S13" s="1"/>
  <c r="P13"/>
  <c r="AX31" i="4"/>
  <c r="AX22"/>
  <c r="AX12"/>
  <c r="AU35"/>
  <c r="AX35" s="1"/>
  <c r="AU33"/>
  <c r="AX33" s="1"/>
  <c r="AU26"/>
  <c r="AX26" s="1"/>
  <c r="AU22"/>
  <c r="AU20"/>
  <c r="AX20" s="1"/>
  <c r="AU18"/>
  <c r="AX18" s="1"/>
  <c r="AU14"/>
  <c r="AX14" s="1"/>
  <c r="AU12"/>
  <c r="AU9"/>
  <c r="AX9" s="1"/>
  <c r="AQ38"/>
  <c r="AQ35"/>
  <c r="AQ33"/>
  <c r="AQ31"/>
  <c r="AQ26"/>
  <c r="AQ22"/>
  <c r="AQ20"/>
  <c r="AQ18"/>
  <c r="AQ14"/>
  <c r="AQ12"/>
  <c r="AQ9"/>
  <c r="M84" i="3"/>
  <c r="N84"/>
  <c r="L30"/>
  <c r="AY26" i="4" l="1"/>
  <c r="BB26" s="1"/>
  <c r="P66" i="3"/>
  <c r="AU40" i="4"/>
  <c r="AX40" s="1"/>
  <c r="H84" i="3"/>
  <c r="AT35" i="4"/>
  <c r="AT26"/>
  <c r="AT22"/>
  <c r="AT20"/>
  <c r="AT14"/>
  <c r="AT12"/>
  <c r="AT9"/>
  <c r="AM31"/>
  <c r="AM35"/>
  <c r="AM33"/>
  <c r="AP33" s="1"/>
  <c r="AM26"/>
  <c r="AM22"/>
  <c r="AM20"/>
  <c r="AP20" s="1"/>
  <c r="AM18"/>
  <c r="AP18" s="1"/>
  <c r="AM14"/>
  <c r="AP14" s="1"/>
  <c r="AM12"/>
  <c r="AP12" s="1"/>
  <c r="AM9"/>
  <c r="AI35"/>
  <c r="AI33"/>
  <c r="AI31"/>
  <c r="AI26"/>
  <c r="AI22"/>
  <c r="AI20"/>
  <c r="AI18"/>
  <c r="AI14"/>
  <c r="AI12"/>
  <c r="AI9"/>
  <c r="K84" i="3"/>
  <c r="AT33" i="4"/>
  <c r="O55" i="3"/>
  <c r="P55" s="1"/>
  <c r="Q55" s="1"/>
  <c r="R55" s="1"/>
  <c r="S55" s="1"/>
  <c r="O42"/>
  <c r="J84"/>
  <c r="AE50"/>
  <c r="AF50" s="1"/>
  <c r="AG50" s="1"/>
  <c r="AH50" s="1"/>
  <c r="AI50" s="1"/>
  <c r="AJ50" s="1"/>
  <c r="AK50" s="1"/>
  <c r="AL50" s="1"/>
  <c r="AM50" s="1"/>
  <c r="I44"/>
  <c r="AM38" i="4"/>
  <c r="AP38" s="1"/>
  <c r="AE9"/>
  <c r="O53" i="3"/>
  <c r="P53" s="1"/>
  <c r="Q53" s="1"/>
  <c r="R53" s="1"/>
  <c r="S53" s="1"/>
  <c r="Q66" l="1"/>
  <c r="R66" s="1"/>
  <c r="S66" s="1"/>
  <c r="BC26" i="4"/>
  <c r="BF26" s="1"/>
  <c r="P42" i="3"/>
  <c r="AY14" i="4"/>
  <c r="AT38"/>
  <c r="AT18"/>
  <c r="AH9"/>
  <c r="AI38"/>
  <c r="AL38" s="1"/>
  <c r="AL35"/>
  <c r="AL33"/>
  <c r="AL20"/>
  <c r="AL18"/>
  <c r="AL14"/>
  <c r="AL12"/>
  <c r="AA14"/>
  <c r="AD14" s="1"/>
  <c r="AA20"/>
  <c r="AD20" s="1"/>
  <c r="AA18"/>
  <c r="AD18" s="1"/>
  <c r="AA12"/>
  <c r="AD12" s="1"/>
  <c r="AA9"/>
  <c r="W38"/>
  <c r="Z38" s="1"/>
  <c r="W35"/>
  <c r="W33"/>
  <c r="W31"/>
  <c r="Z31" s="1"/>
  <c r="W22"/>
  <c r="Z22" s="1"/>
  <c r="W20"/>
  <c r="Z20" s="1"/>
  <c r="W18"/>
  <c r="Z18" s="1"/>
  <c r="W14"/>
  <c r="Z14" s="1"/>
  <c r="W12"/>
  <c r="Z12" s="1"/>
  <c r="H9" i="3"/>
  <c r="W9" i="4" s="1"/>
  <c r="Z9" s="1"/>
  <c r="H62" i="3"/>
  <c r="W26" i="4" s="1"/>
  <c r="H14" i="3"/>
  <c r="AJ40" i="4"/>
  <c r="AN40" s="1"/>
  <c r="AR40" s="1"/>
  <c r="AV40" s="1"/>
  <c r="BD40" s="1"/>
  <c r="BH40" s="1"/>
  <c r="BL40" s="1"/>
  <c r="BP40" s="1"/>
  <c r="AK40"/>
  <c r="AO40" s="1"/>
  <c r="AS40" s="1"/>
  <c r="AW40" s="1"/>
  <c r="BE40" s="1"/>
  <c r="BI40" s="1"/>
  <c r="BM40" s="1"/>
  <c r="BQ40" s="1"/>
  <c r="AJ38"/>
  <c r="AK38"/>
  <c r="AN38"/>
  <c r="AO38"/>
  <c r="AR38"/>
  <c r="AS38"/>
  <c r="AV38"/>
  <c r="AW38"/>
  <c r="AZ38"/>
  <c r="BA38"/>
  <c r="BD38"/>
  <c r="BE38"/>
  <c r="BH38"/>
  <c r="BI38"/>
  <c r="BL38"/>
  <c r="BM38"/>
  <c r="BP38"/>
  <c r="BQ38"/>
  <c r="AJ35"/>
  <c r="AK35"/>
  <c r="AN35"/>
  <c r="AO35"/>
  <c r="AR35"/>
  <c r="AS35"/>
  <c r="AV35"/>
  <c r="AW35"/>
  <c r="AZ35"/>
  <c r="BA35"/>
  <c r="BD35"/>
  <c r="BE35"/>
  <c r="BH35"/>
  <c r="BI35"/>
  <c r="BL35"/>
  <c r="BM35"/>
  <c r="BP35"/>
  <c r="BQ35"/>
  <c r="AJ33"/>
  <c r="AK33"/>
  <c r="AN33"/>
  <c r="AO33"/>
  <c r="AR33"/>
  <c r="AS33"/>
  <c r="AV33"/>
  <c r="AW33"/>
  <c r="AZ33"/>
  <c r="BA33"/>
  <c r="BD33"/>
  <c r="BE33"/>
  <c r="BH33"/>
  <c r="BI33"/>
  <c r="BL33"/>
  <c r="BM33"/>
  <c r="BP33"/>
  <c r="BQ33"/>
  <c r="AJ31"/>
  <c r="AK31"/>
  <c r="AN31"/>
  <c r="AO31"/>
  <c r="AR31"/>
  <c r="AS31"/>
  <c r="AV31"/>
  <c r="AW31"/>
  <c r="AZ31"/>
  <c r="BA31"/>
  <c r="BD31"/>
  <c r="BE31"/>
  <c r="BH31"/>
  <c r="BI31"/>
  <c r="BL31"/>
  <c r="BM31"/>
  <c r="BP31"/>
  <c r="BQ31"/>
  <c r="AJ26"/>
  <c r="AK26"/>
  <c r="AN26"/>
  <c r="AO26"/>
  <c r="AR26"/>
  <c r="AS26"/>
  <c r="AV26"/>
  <c r="AW26"/>
  <c r="AZ26"/>
  <c r="BA26"/>
  <c r="BD26"/>
  <c r="BE26"/>
  <c r="BH26"/>
  <c r="BI26"/>
  <c r="BL26"/>
  <c r="BM26"/>
  <c r="BP26"/>
  <c r="BQ26"/>
  <c r="AJ22"/>
  <c r="AK22"/>
  <c r="AN22"/>
  <c r="AO22"/>
  <c r="AR22"/>
  <c r="AS22"/>
  <c r="AV22"/>
  <c r="AW22"/>
  <c r="AZ22"/>
  <c r="BA22"/>
  <c r="BD22"/>
  <c r="BE22"/>
  <c r="BH22"/>
  <c r="BI22"/>
  <c r="BL22"/>
  <c r="BM22"/>
  <c r="BP22"/>
  <c r="BQ22"/>
  <c r="AJ20"/>
  <c r="AK20"/>
  <c r="AN20"/>
  <c r="AO20"/>
  <c r="AR20"/>
  <c r="AS20"/>
  <c r="AV20"/>
  <c r="AW20"/>
  <c r="AZ20"/>
  <c r="BA20"/>
  <c r="BD20"/>
  <c r="BE20"/>
  <c r="BH20"/>
  <c r="BI20"/>
  <c r="BL20"/>
  <c r="BM20"/>
  <c r="BP20"/>
  <c r="BQ20"/>
  <c r="AJ18"/>
  <c r="AK18"/>
  <c r="AN18"/>
  <c r="AO18"/>
  <c r="AR18"/>
  <c r="AS18"/>
  <c r="AV18"/>
  <c r="AW18"/>
  <c r="AZ18"/>
  <c r="BA18"/>
  <c r="BD18"/>
  <c r="BE18"/>
  <c r="BH18"/>
  <c r="BI18"/>
  <c r="BL18"/>
  <c r="BM18"/>
  <c r="BP18"/>
  <c r="BQ18"/>
  <c r="AJ14"/>
  <c r="AK14"/>
  <c r="AN14"/>
  <c r="AO14"/>
  <c r="AR14"/>
  <c r="AS14"/>
  <c r="AV14"/>
  <c r="AW14"/>
  <c r="AZ14"/>
  <c r="BA14"/>
  <c r="BD14"/>
  <c r="BE14"/>
  <c r="BH14"/>
  <c r="BI14"/>
  <c r="BL14"/>
  <c r="BM14"/>
  <c r="BP14"/>
  <c r="BQ14"/>
  <c r="AJ12"/>
  <c r="AK12"/>
  <c r="AN12"/>
  <c r="AO12"/>
  <c r="AR12"/>
  <c r="AS12"/>
  <c r="AV12"/>
  <c r="AW12"/>
  <c r="AZ12"/>
  <c r="BA12"/>
  <c r="BD12"/>
  <c r="BE12"/>
  <c r="BH12"/>
  <c r="BI12"/>
  <c r="BL12"/>
  <c r="BM12"/>
  <c r="BP12"/>
  <c r="BQ12"/>
  <c r="AN9"/>
  <c r="AO9"/>
  <c r="AR9"/>
  <c r="AS9"/>
  <c r="AV9"/>
  <c r="AW9"/>
  <c r="AZ9"/>
  <c r="BA9"/>
  <c r="BD9"/>
  <c r="BE9"/>
  <c r="BH9"/>
  <c r="BI9"/>
  <c r="BL9"/>
  <c r="BM9"/>
  <c r="BP9"/>
  <c r="BQ9"/>
  <c r="AJ9"/>
  <c r="AK9"/>
  <c r="AE82" i="3"/>
  <c r="AF82" s="1"/>
  <c r="AG82" s="1"/>
  <c r="AH82" s="1"/>
  <c r="AI82" s="1"/>
  <c r="AJ82" s="1"/>
  <c r="AK82" s="1"/>
  <c r="AL82" s="1"/>
  <c r="AM82" s="1"/>
  <c r="AE81"/>
  <c r="AF81" s="1"/>
  <c r="AG81" s="1"/>
  <c r="AH81" s="1"/>
  <c r="AI81" s="1"/>
  <c r="AJ81" s="1"/>
  <c r="AK81" s="1"/>
  <c r="AL81" s="1"/>
  <c r="AM81" s="1"/>
  <c r="AE78"/>
  <c r="AF78" s="1"/>
  <c r="AG78" s="1"/>
  <c r="AH78" s="1"/>
  <c r="AI78" s="1"/>
  <c r="AJ78" s="1"/>
  <c r="AK78" s="1"/>
  <c r="AL78" s="1"/>
  <c r="AM78" s="1"/>
  <c r="AE77"/>
  <c r="AF77" s="1"/>
  <c r="AG77" s="1"/>
  <c r="AH77" s="1"/>
  <c r="AI77" s="1"/>
  <c r="AJ77" s="1"/>
  <c r="AK77" s="1"/>
  <c r="AL77" s="1"/>
  <c r="AM77" s="1"/>
  <c r="AE76"/>
  <c r="AF76" s="1"/>
  <c r="AG76" s="1"/>
  <c r="AH76" s="1"/>
  <c r="AI76" s="1"/>
  <c r="AJ76" s="1"/>
  <c r="AK76" s="1"/>
  <c r="AL76" s="1"/>
  <c r="AM76" s="1"/>
  <c r="AF74"/>
  <c r="AG74" s="1"/>
  <c r="AH74" s="1"/>
  <c r="AI74" s="1"/>
  <c r="AJ74" s="1"/>
  <c r="AK74" s="1"/>
  <c r="AL74" s="1"/>
  <c r="AM74" s="1"/>
  <c r="AE74"/>
  <c r="AF73"/>
  <c r="AG73"/>
  <c r="AH73" s="1"/>
  <c r="AI73" s="1"/>
  <c r="AJ73" s="1"/>
  <c r="AK73" s="1"/>
  <c r="AL73" s="1"/>
  <c r="AM73" s="1"/>
  <c r="AE73"/>
  <c r="AE72"/>
  <c r="AF72" s="1"/>
  <c r="AG72" s="1"/>
  <c r="AH72" s="1"/>
  <c r="AI72" s="1"/>
  <c r="AJ72" s="1"/>
  <c r="AK72" s="1"/>
  <c r="AL72" s="1"/>
  <c r="AM72" s="1"/>
  <c r="AE70"/>
  <c r="AF70" s="1"/>
  <c r="AG70" s="1"/>
  <c r="AH70" s="1"/>
  <c r="AI70" s="1"/>
  <c r="AJ70" s="1"/>
  <c r="AK70" s="1"/>
  <c r="AL70" s="1"/>
  <c r="AM70" s="1"/>
  <c r="AF69"/>
  <c r="AG69" s="1"/>
  <c r="AH69" s="1"/>
  <c r="AI69" s="1"/>
  <c r="AJ69" s="1"/>
  <c r="AK69" s="1"/>
  <c r="AL69" s="1"/>
  <c r="AM69" s="1"/>
  <c r="AE69"/>
  <c r="AE66"/>
  <c r="AF66" s="1"/>
  <c r="AG66" s="1"/>
  <c r="AH66" s="1"/>
  <c r="AI66" s="1"/>
  <c r="AJ66" s="1"/>
  <c r="AK66" s="1"/>
  <c r="AL66" s="1"/>
  <c r="AM66" s="1"/>
  <c r="AF65"/>
  <c r="AG65" s="1"/>
  <c r="AH65" s="1"/>
  <c r="AI65" s="1"/>
  <c r="AJ65" s="1"/>
  <c r="AK65" s="1"/>
  <c r="AL65" s="1"/>
  <c r="AM65" s="1"/>
  <c r="AE65"/>
  <c r="AE61"/>
  <c r="AF61" s="1"/>
  <c r="AG61" s="1"/>
  <c r="AH61" s="1"/>
  <c r="AI61" s="1"/>
  <c r="AJ61" s="1"/>
  <c r="AK61" s="1"/>
  <c r="AL61" s="1"/>
  <c r="AM61" s="1"/>
  <c r="AE59"/>
  <c r="AF59" s="1"/>
  <c r="AG59" s="1"/>
  <c r="AH59" s="1"/>
  <c r="AI59" s="1"/>
  <c r="AJ59" s="1"/>
  <c r="AK59" s="1"/>
  <c r="AL59" s="1"/>
  <c r="AM59" s="1"/>
  <c r="AE58"/>
  <c r="AF58" s="1"/>
  <c r="AG58" s="1"/>
  <c r="AH58" s="1"/>
  <c r="AI58" s="1"/>
  <c r="AJ58" s="1"/>
  <c r="AK58" s="1"/>
  <c r="AL58" s="1"/>
  <c r="AM58" s="1"/>
  <c r="AE57"/>
  <c r="AF57" s="1"/>
  <c r="AG57" s="1"/>
  <c r="AH57" s="1"/>
  <c r="AI57" s="1"/>
  <c r="AJ57" s="1"/>
  <c r="AK57" s="1"/>
  <c r="AL57" s="1"/>
  <c r="AM57" s="1"/>
  <c r="AE56"/>
  <c r="AF56" s="1"/>
  <c r="AG56" s="1"/>
  <c r="AH56" s="1"/>
  <c r="AI56" s="1"/>
  <c r="AJ56" s="1"/>
  <c r="AK56" s="1"/>
  <c r="AL56" s="1"/>
  <c r="AM56" s="1"/>
  <c r="AE55"/>
  <c r="AF55" s="1"/>
  <c r="AG55" s="1"/>
  <c r="AH55" s="1"/>
  <c r="AI55" s="1"/>
  <c r="AJ55" s="1"/>
  <c r="AK55" s="1"/>
  <c r="AL55" s="1"/>
  <c r="AM55" s="1"/>
  <c r="AE54"/>
  <c r="AF54" s="1"/>
  <c r="AG54" s="1"/>
  <c r="AH54" s="1"/>
  <c r="AI54" s="1"/>
  <c r="AJ54" s="1"/>
  <c r="AK54" s="1"/>
  <c r="AL54" s="1"/>
  <c r="AM54" s="1"/>
  <c r="AE53"/>
  <c r="AF53" s="1"/>
  <c r="AG53" s="1"/>
  <c r="AH53" s="1"/>
  <c r="AI53" s="1"/>
  <c r="AJ53" s="1"/>
  <c r="AK53" s="1"/>
  <c r="AL53" s="1"/>
  <c r="AM53" s="1"/>
  <c r="AF48"/>
  <c r="AG48" s="1"/>
  <c r="AH48" s="1"/>
  <c r="AI48" s="1"/>
  <c r="AJ48" s="1"/>
  <c r="AK48" s="1"/>
  <c r="AL48" s="1"/>
  <c r="AM48" s="1"/>
  <c r="AE48"/>
  <c r="AF46"/>
  <c r="AG46" s="1"/>
  <c r="AH46" s="1"/>
  <c r="AI46" s="1"/>
  <c r="AJ46" s="1"/>
  <c r="AK46" s="1"/>
  <c r="AL46" s="1"/>
  <c r="AM46" s="1"/>
  <c r="AE46"/>
  <c r="AE45"/>
  <c r="AF45" s="1"/>
  <c r="AG45" s="1"/>
  <c r="AH45" s="1"/>
  <c r="AI45" s="1"/>
  <c r="AJ45" s="1"/>
  <c r="AK45" s="1"/>
  <c r="AL45" s="1"/>
  <c r="AM45" s="1"/>
  <c r="AF37"/>
  <c r="AG37" s="1"/>
  <c r="AH37" s="1"/>
  <c r="AI37" s="1"/>
  <c r="AJ37" s="1"/>
  <c r="AK37" s="1"/>
  <c r="AL37" s="1"/>
  <c r="AM37" s="1"/>
  <c r="AE37"/>
  <c r="AF32"/>
  <c r="AG32" s="1"/>
  <c r="AH32" s="1"/>
  <c r="AI32" s="1"/>
  <c r="AJ32" s="1"/>
  <c r="AK32" s="1"/>
  <c r="AL32" s="1"/>
  <c r="AM32" s="1"/>
  <c r="AE32"/>
  <c r="AE31"/>
  <c r="AF31" s="1"/>
  <c r="AG31" s="1"/>
  <c r="AH31" s="1"/>
  <c r="AI31" s="1"/>
  <c r="AJ31" s="1"/>
  <c r="AK31" s="1"/>
  <c r="AL31" s="1"/>
  <c r="AM31" s="1"/>
  <c r="AF27"/>
  <c r="AG27" s="1"/>
  <c r="AH27" s="1"/>
  <c r="AI27" s="1"/>
  <c r="AJ27" s="1"/>
  <c r="AK27" s="1"/>
  <c r="AL27" s="1"/>
  <c r="AM27" s="1"/>
  <c r="AE27"/>
  <c r="AE12"/>
  <c r="AF12" s="1"/>
  <c r="AG12" s="1"/>
  <c r="AH12" s="1"/>
  <c r="AI12" s="1"/>
  <c r="AJ12" s="1"/>
  <c r="AK12" s="1"/>
  <c r="AL12" s="1"/>
  <c r="AM12" s="1"/>
  <c r="AK9"/>
  <c r="AL9" s="1"/>
  <c r="AM9" s="1"/>
  <c r="P11"/>
  <c r="Q11" s="1"/>
  <c r="R11" s="1"/>
  <c r="S11" s="1"/>
  <c r="K19"/>
  <c r="Q47"/>
  <c r="R47" s="1"/>
  <c r="S47" s="1"/>
  <c r="AL31" i="4"/>
  <c r="C84" i="3"/>
  <c r="F40" i="4"/>
  <c r="C40"/>
  <c r="AE38"/>
  <c r="AE35"/>
  <c r="AE33"/>
  <c r="AE31"/>
  <c r="AE26"/>
  <c r="AE22"/>
  <c r="AE20"/>
  <c r="AE18"/>
  <c r="AE12"/>
  <c r="AA38"/>
  <c r="AD38" s="1"/>
  <c r="AA35"/>
  <c r="AD35" s="1"/>
  <c r="AA33"/>
  <c r="AD33" s="1"/>
  <c r="AA31"/>
  <c r="AD31" s="1"/>
  <c r="AA26"/>
  <c r="AD26" s="1"/>
  <c r="AA22"/>
  <c r="V38"/>
  <c r="S38" s="1"/>
  <c r="V35"/>
  <c r="S35" s="1"/>
  <c r="V33"/>
  <c r="S33" s="1"/>
  <c r="V31"/>
  <c r="S31" s="1"/>
  <c r="V26"/>
  <c r="S26" s="1"/>
  <c r="V22"/>
  <c r="S22" s="1"/>
  <c r="V20"/>
  <c r="S20" s="1"/>
  <c r="V18"/>
  <c r="S18" s="1"/>
  <c r="V12"/>
  <c r="S12" s="1"/>
  <c r="C9"/>
  <c r="F84" i="3"/>
  <c r="O38" i="4"/>
  <c r="R38" s="1"/>
  <c r="O35"/>
  <c r="R35" s="1"/>
  <c r="O33"/>
  <c r="R33" s="1"/>
  <c r="O31"/>
  <c r="R31" s="1"/>
  <c r="O26"/>
  <c r="R26" s="1"/>
  <c r="O22"/>
  <c r="R22" s="1"/>
  <c r="O20"/>
  <c r="R20" s="1"/>
  <c r="O18"/>
  <c r="R18" s="1"/>
  <c r="O14"/>
  <c r="R14" s="1"/>
  <c r="O12"/>
  <c r="R12" s="1"/>
  <c r="O9"/>
  <c r="R9" s="1"/>
  <c r="E40"/>
  <c r="D40"/>
  <c r="N38"/>
  <c r="K38"/>
  <c r="G38"/>
  <c r="J38" s="1"/>
  <c r="F38"/>
  <c r="C38"/>
  <c r="N35"/>
  <c r="K35" s="1"/>
  <c r="J35"/>
  <c r="G35"/>
  <c r="F35"/>
  <c r="C35" s="1"/>
  <c r="N33"/>
  <c r="K33"/>
  <c r="G33"/>
  <c r="J33" s="1"/>
  <c r="F33"/>
  <c r="C33"/>
  <c r="N31"/>
  <c r="K31" s="1"/>
  <c r="J31"/>
  <c r="G31"/>
  <c r="F31"/>
  <c r="C31" s="1"/>
  <c r="N26"/>
  <c r="K26"/>
  <c r="G26"/>
  <c r="J26" s="1"/>
  <c r="F26"/>
  <c r="C26"/>
  <c r="AD22"/>
  <c r="N22"/>
  <c r="K22" s="1"/>
  <c r="J22"/>
  <c r="G22"/>
  <c r="F22"/>
  <c r="C22" s="1"/>
  <c r="N20"/>
  <c r="K20"/>
  <c r="G20"/>
  <c r="J20" s="1"/>
  <c r="F20"/>
  <c r="C20"/>
  <c r="N18"/>
  <c r="K18" s="1"/>
  <c r="J18"/>
  <c r="G18"/>
  <c r="F18"/>
  <c r="C18" s="1"/>
  <c r="N14"/>
  <c r="K14"/>
  <c r="G14"/>
  <c r="J14" s="1"/>
  <c r="F14"/>
  <c r="C14"/>
  <c r="N12"/>
  <c r="K12" s="1"/>
  <c r="J12"/>
  <c r="G12"/>
  <c r="F12"/>
  <c r="C12" s="1"/>
  <c r="N9"/>
  <c r="K9"/>
  <c r="K40" s="1"/>
  <c r="G9"/>
  <c r="G40" s="1"/>
  <c r="F9"/>
  <c r="D26" i="3"/>
  <c r="D12"/>
  <c r="E11"/>
  <c r="E84" s="1"/>
  <c r="D9"/>
  <c r="Q42" l="1"/>
  <c r="R42" s="1"/>
  <c r="S42" s="1"/>
  <c r="BC14" i="4"/>
  <c r="BB14"/>
  <c r="BB40" s="1"/>
  <c r="AY40"/>
  <c r="AP26"/>
  <c r="BJ26" s="1"/>
  <c r="BN26" s="1"/>
  <c r="BR26" s="1"/>
  <c r="AL9"/>
  <c r="AP22"/>
  <c r="BJ22" s="1"/>
  <c r="BN22" s="1"/>
  <c r="BR22" s="1"/>
  <c r="BJ12"/>
  <c r="BN12" s="1"/>
  <c r="BR12" s="1"/>
  <c r="AH12"/>
  <c r="BJ38"/>
  <c r="BN38" s="1"/>
  <c r="BR38" s="1"/>
  <c r="AH38"/>
  <c r="AH22"/>
  <c r="AP35"/>
  <c r="BJ35" s="1"/>
  <c r="BN35" s="1"/>
  <c r="BR35" s="1"/>
  <c r="AH35"/>
  <c r="AH26"/>
  <c r="BJ33"/>
  <c r="BN33" s="1"/>
  <c r="BR33" s="1"/>
  <c r="AH33"/>
  <c r="AH31"/>
  <c r="BJ20"/>
  <c r="BN20" s="1"/>
  <c r="BR20" s="1"/>
  <c r="AH20"/>
  <c r="BJ18"/>
  <c r="BN18" s="1"/>
  <c r="BR18" s="1"/>
  <c r="AH18"/>
  <c r="L19" i="3"/>
  <c r="L84" s="1"/>
  <c r="AL22" i="4"/>
  <c r="AE14"/>
  <c r="AD9"/>
  <c r="BG35"/>
  <c r="BK35" s="1"/>
  <c r="BO35" s="1"/>
  <c r="I84" i="3"/>
  <c r="Z26" i="4"/>
  <c r="BG18"/>
  <c r="BK18" s="1"/>
  <c r="BO18" s="1"/>
  <c r="BG33"/>
  <c r="BK33" s="1"/>
  <c r="BO33" s="1"/>
  <c r="BG38"/>
  <c r="BK38" s="1"/>
  <c r="BO38" s="1"/>
  <c r="BG20"/>
  <c r="BK20" s="1"/>
  <c r="BO20" s="1"/>
  <c r="BG12"/>
  <c r="BK12" s="1"/>
  <c r="BO12" s="1"/>
  <c r="P16" i="3"/>
  <c r="Q16" s="1"/>
  <c r="R16" s="1"/>
  <c r="S16" s="1"/>
  <c r="Z35" i="4"/>
  <c r="G84" i="3"/>
  <c r="V14" i="4"/>
  <c r="S14" s="1"/>
  <c r="V9"/>
  <c r="AA40"/>
  <c r="AD40" s="1"/>
  <c r="Z33"/>
  <c r="D84" i="3"/>
  <c r="O40" i="4"/>
  <c r="N40"/>
  <c r="J9"/>
  <c r="J40" s="1"/>
  <c r="R40"/>
  <c r="BC40" l="1"/>
  <c r="BF40" s="1"/>
  <c r="BF14"/>
  <c r="P9" i="3"/>
  <c r="BG26" i="4"/>
  <c r="BK26" s="1"/>
  <c r="BO26" s="1"/>
  <c r="AL26"/>
  <c r="BJ14"/>
  <c r="BN14" s="1"/>
  <c r="BR14" s="1"/>
  <c r="AH14"/>
  <c r="AE40"/>
  <c r="AI40"/>
  <c r="AL40" s="1"/>
  <c r="BG22"/>
  <c r="BK22" s="1"/>
  <c r="BO22" s="1"/>
  <c r="BG14"/>
  <c r="BK14" s="1"/>
  <c r="BO14" s="1"/>
  <c r="W40"/>
  <c r="Z40" s="1"/>
  <c r="S9"/>
  <c r="S40" s="1"/>
  <c r="V40"/>
  <c r="AT31" l="1"/>
  <c r="Q9" i="3"/>
  <c r="R9" s="1"/>
  <c r="AP31" i="4"/>
  <c r="AP9"/>
  <c r="AM40"/>
  <c r="AP40" s="1"/>
  <c r="AH40"/>
  <c r="BG31" l="1"/>
  <c r="BK31" s="1"/>
  <c r="BO31" s="1"/>
  <c r="AQ40"/>
  <c r="AT40" s="1"/>
  <c r="BJ40" s="1"/>
  <c r="BN40" s="1"/>
  <c r="BR40" s="1"/>
  <c r="BJ9"/>
  <c r="BN9" s="1"/>
  <c r="BR9" s="1"/>
  <c r="BG9"/>
  <c r="BK9" s="1"/>
  <c r="BO9" s="1"/>
  <c r="BJ31"/>
  <c r="BN31" s="1"/>
  <c r="BR31" s="1"/>
  <c r="S9" i="3"/>
  <c r="BG40" i="4" l="1"/>
  <c r="BK40" s="1"/>
  <c r="BO40" s="1"/>
  <c r="O84" i="3"/>
  <c r="P84" l="1"/>
  <c r="Q84" l="1"/>
  <c r="S84" l="1"/>
  <c r="R84"/>
</calcChain>
</file>

<file path=xl/sharedStrings.xml><?xml version="1.0" encoding="utf-8"?>
<sst xmlns="http://schemas.openxmlformats.org/spreadsheetml/2006/main" count="370" uniqueCount="152">
  <si>
    <t>Задачи</t>
  </si>
  <si>
    <t>Мероприятия</t>
  </si>
  <si>
    <t>финансирование (тыс. руб)</t>
  </si>
  <si>
    <t>Целевые индикаторы</t>
  </si>
  <si>
    <t>ед изм</t>
  </si>
  <si>
    <t>КОД КБК</t>
  </si>
  <si>
    <t>работа по обеспечению своевременных поступлений налоговых и неналоговых доходов в бюджет поселения</t>
  </si>
  <si>
    <t>собственные доходы местного бюджета на душу населения</t>
  </si>
  <si>
    <t>руб</t>
  </si>
  <si>
    <t>оказание муниципальных услуг</t>
  </si>
  <si>
    <t xml:space="preserve">соблюдение сроков предоставления муниципальных услуг </t>
  </si>
  <si>
    <t>%</t>
  </si>
  <si>
    <t>информирование населения о деятельность</t>
  </si>
  <si>
    <t>публикация нормативно-правовых актов в средствах массовой информации и обнародование</t>
  </si>
  <si>
    <t xml:space="preserve">содержание систем газо и  водоснабжения, </t>
  </si>
  <si>
    <t>содержание системы водоснабжения</t>
  </si>
  <si>
    <t>соответствие воды питьевого качества в местах населенных пунктов требованиям « СаНПиН Питьевая вода и водоснабжение. Гигиенические требования к качеству воды централизованных систем питьевого водоснабжения. Контроль качества»</t>
  </si>
  <si>
    <t>процент обеспеченности газом  населенного пункта (жилого фонда);</t>
  </si>
  <si>
    <t>Не менее 70 %</t>
  </si>
  <si>
    <t>Не менее  70 %</t>
  </si>
  <si>
    <t>содержание уличного освещения</t>
  </si>
  <si>
    <t xml:space="preserve"> оплата услуг за энергоносители</t>
  </si>
  <si>
    <t>очистка дорог от снега</t>
  </si>
  <si>
    <t>доля охвата дорог, очищенных от снега</t>
  </si>
  <si>
    <t>подсыпка и грейдирование дорог</t>
  </si>
  <si>
    <t>доля дорог, на которых проведена подсыпка и грейдирование</t>
  </si>
  <si>
    <t>Не менее 30%</t>
  </si>
  <si>
    <t>Содержание детских площадок и мест захоронения в рамках благоустройства</t>
  </si>
  <si>
    <t>содержание детских площадок</t>
  </si>
  <si>
    <t>сохранность детских площадок и оборудования</t>
  </si>
  <si>
    <t>содержание мест захоронения</t>
  </si>
  <si>
    <t>уборка  мест захоронения</t>
  </si>
  <si>
    <t>Организация сбора и вывоза бытовых отходов и мусора</t>
  </si>
  <si>
    <t>ликвидация несанкционированных свалок</t>
  </si>
  <si>
    <t>отсутствие несанкционированных свалок</t>
  </si>
  <si>
    <t>Не менее 75 %</t>
  </si>
  <si>
    <t>обустройство площадок для сбора бытовых отходов</t>
  </si>
  <si>
    <t>количество площадок для сбора мусора</t>
  </si>
  <si>
    <t>шт</t>
  </si>
  <si>
    <t>Создание условий для самореализации молодежи в возрасте от 14  до  30 лет поселения, поддержка деятельности детских и молодежных общественных формирований, патриотическое воспитание</t>
  </si>
  <si>
    <t>организация занятости населения</t>
  </si>
  <si>
    <t>снижение уровня безработицы</t>
  </si>
  <si>
    <t>Не менее    1 %</t>
  </si>
  <si>
    <t>содержание клубов по интересам</t>
  </si>
  <si>
    <t>доля участников клуба от общего населения</t>
  </si>
  <si>
    <t>Не менее 10 %</t>
  </si>
  <si>
    <t>тематические мероприятия по здоровому образу жизни</t>
  </si>
  <si>
    <t>процент охвата молодежи поселения при  проведении тематических мероприятий по здоровому образу жизни</t>
  </si>
  <si>
    <t>Не менее 50 %</t>
  </si>
  <si>
    <t>проведение мероприятий</t>
  </si>
  <si>
    <t>количество проведенных мероприятий с молодежью</t>
  </si>
  <si>
    <t>Не менее 15</t>
  </si>
  <si>
    <t>Не менее    15</t>
  </si>
  <si>
    <t>Создание  условий  для  организации досуга и обеспечения жителей поселения  услугами организаций культуры</t>
  </si>
  <si>
    <t>содержание объектов культуры</t>
  </si>
  <si>
    <t>число мест в клубах на 1000 тыс. населения</t>
  </si>
  <si>
    <t>содержание штата объектов культуры</t>
  </si>
  <si>
    <t>книговыдача на 1 тыс. населения;</t>
  </si>
  <si>
    <t>Количество пользователей библиотечным фондом</t>
  </si>
  <si>
    <t>проведение спортивно-массовых мероприятий различной направленности</t>
  </si>
  <si>
    <t>доля населения, систематически занимающегося физической культурой и спортом</t>
  </si>
  <si>
    <t>Не менее  20</t>
  </si>
  <si>
    <t>создание условий для развития физической культуры и спорта</t>
  </si>
  <si>
    <t>количество проводимых спортивно-массовых мероприятий</t>
  </si>
  <si>
    <t>Не менее  5</t>
  </si>
  <si>
    <t>Не менее    5</t>
  </si>
  <si>
    <t>содержание жилищного фонда</t>
  </si>
  <si>
    <t>безопасность для жизни и здоровья людей</t>
  </si>
  <si>
    <t>учет нуждающихся в жилье</t>
  </si>
  <si>
    <t>рассмотрение  обращений граждан по постановке на учет, как нуждающихся</t>
  </si>
  <si>
    <t>Обеспечение первичных мер пожарной безопасности в границах населенных пунктов</t>
  </si>
  <si>
    <t>приобретение противопожарного инвентаря</t>
  </si>
  <si>
    <t>стоимость затрат на 1 жителя по приобретению противопожарного инвентаря</t>
  </si>
  <si>
    <t>Не менее  5 руб.</t>
  </si>
  <si>
    <t>Не менее     5 руб.</t>
  </si>
  <si>
    <t>содержание противопожарного оборудования</t>
  </si>
  <si>
    <t>степень готовности противопожарного оборудования</t>
  </si>
  <si>
    <t>профилактические мероприятия пожарной безопасности</t>
  </si>
  <si>
    <t>доля  защищенности  населения, имущества и территории  поселения от пожаров</t>
  </si>
  <si>
    <t>Не менее 90 %</t>
  </si>
  <si>
    <t>Не менее  90 %</t>
  </si>
  <si>
    <t>Утверждение генеральных планов поселения, правил землепользования и застройки, выдача разрешение, осуществление земельного контроля за использованием земель поселения</t>
  </si>
  <si>
    <t>рассмотрение обращений граждан</t>
  </si>
  <si>
    <t>процент рассмотрения обращений граждан</t>
  </si>
  <si>
    <t>осуществление земельного контроля</t>
  </si>
  <si>
    <t>Общее количество проверок соблюдения земельного законодательства</t>
  </si>
  <si>
    <t>Совершенствование муниципальной политики в сферах деятельности,относящихся к компетенции Администрации</t>
  </si>
  <si>
    <t>тыс.руб</t>
  </si>
  <si>
    <t>содержание системы  газоснабжения</t>
  </si>
  <si>
    <t>Обеспечение условий для развития на территории поселения физической  культуры и массового спорта</t>
  </si>
  <si>
    <t>Обеспечение граждан, проживающих в поселении и нуждающихся в улучшении жилищных условий, жилыми помещениями в соответствии с жилищным законодательством, содержание муниципального жилого фонда</t>
  </si>
  <si>
    <t>содержание и благоустройство дорог в поселении и   системы уличного освещения</t>
  </si>
  <si>
    <t>Перечень задач и описание мероприятий Программы и целевые индикаторы</t>
  </si>
  <si>
    <t xml:space="preserve">Ресурсное обеспечение муниципальной программы за счет средств, привлеченных из различных источников финансирования
</t>
  </si>
  <si>
    <t xml:space="preserve">Наименование  мероприятия </t>
  </si>
  <si>
    <t xml:space="preserve">Ответственный исполнитель муниципальной программы, соисполнитель муниципальной Программы </t>
  </si>
  <si>
    <t>2014г</t>
  </si>
  <si>
    <t>2015г</t>
  </si>
  <si>
    <t>2016г</t>
  </si>
  <si>
    <t>2017г</t>
  </si>
  <si>
    <t>2018г</t>
  </si>
  <si>
    <t>Всего  (тыс. руб.)</t>
  </si>
  <si>
    <t>Областной бюджет (тыс. руб.)</t>
  </si>
  <si>
    <t>Районный бюджет (тыс. руб.)</t>
  </si>
  <si>
    <t>Местный бюджет (тыс. руб.)</t>
  </si>
  <si>
    <t>Создание условий для самореализации молодежи в возрасте от 14  до  30 лет поселения, поддержка деятельности детских и молодежных   общественных  формирований,  патриотическое  воспитание</t>
  </si>
  <si>
    <t xml:space="preserve">Содержание систем газо и  водоснабжения, </t>
  </si>
  <si>
    <t>Содержание и благоустройство дорог в поселении и   системы уличного освещения</t>
  </si>
  <si>
    <t>Приложение №2</t>
  </si>
  <si>
    <t>ед</t>
  </si>
  <si>
    <t>количество клубных формирований в учреждениях культуры</t>
  </si>
  <si>
    <t>ед.</t>
  </si>
  <si>
    <t>тыс. шт</t>
  </si>
  <si>
    <t>Администрация Терновского сельского поселения</t>
  </si>
  <si>
    <t>АдминистрацияТерновского сельского поселения</t>
  </si>
  <si>
    <t>2019г</t>
  </si>
  <si>
    <t>Не менее 16</t>
  </si>
  <si>
    <t>2020г</t>
  </si>
  <si>
    <t xml:space="preserve">создание и оборудование детских игровых площадок </t>
  </si>
  <si>
    <t>Реализация Государственной программы Волгоградской области "Устойчивое развитие сельских территорий на 2014-2017 годы и на период до 2020 года"</t>
  </si>
  <si>
    <t xml:space="preserve"> </t>
  </si>
  <si>
    <t>Приложение № 3</t>
  </si>
  <si>
    <t>Разработка проекта по благоустройству</t>
  </si>
  <si>
    <t>к постановлению администрации Терновского    сельского поселения Камышинского муниципального района Волгоградской области</t>
  </si>
  <si>
    <t>к постановлению администрации Терновского   сельского поселения Камышинского муниципального района Волгоградской области</t>
  </si>
  <si>
    <t>0113 0100180080 200</t>
  </si>
  <si>
    <t>0102 0100000000 100</t>
  </si>
  <si>
    <t>0104 0100000000 100</t>
  </si>
  <si>
    <t>0104 0100000000 200</t>
  </si>
  <si>
    <t>0104 0100000000 800</t>
  </si>
  <si>
    <t>0106 0100000000 500</t>
  </si>
  <si>
    <t>0113 0100000000 200</t>
  </si>
  <si>
    <t>1204 0100000000 200</t>
  </si>
  <si>
    <t>0502 0100000000 200</t>
  </si>
  <si>
    <t>0503 0100000000 200</t>
  </si>
  <si>
    <t>0503 0100000000 800</t>
  </si>
  <si>
    <t>0409 0100000000 800</t>
  </si>
  <si>
    <t>0409 0100000000 500</t>
  </si>
  <si>
    <t>0409 0100000000 200</t>
  </si>
  <si>
    <t>0503 010000000 200</t>
  </si>
  <si>
    <t>0503 0100000000 500</t>
  </si>
  <si>
    <t>0707 0100000000 500</t>
  </si>
  <si>
    <t>0801 0100000000 500</t>
  </si>
  <si>
    <t>1105 0100000000 500</t>
  </si>
  <si>
    <t>0502 0100000000 400</t>
  </si>
  <si>
    <t>1003 0100000000 500</t>
  </si>
  <si>
    <t>0309 0100000000 200</t>
  </si>
  <si>
    <t xml:space="preserve">0310 0100000000 200 </t>
  </si>
  <si>
    <t>0412 0100000000 200</t>
  </si>
  <si>
    <t>0104 0100000000 500</t>
  </si>
  <si>
    <t>от 04.04.2025г. № 21</t>
  </si>
  <si>
    <t>№21 от 04.04.2025г.</t>
  </si>
</sst>
</file>

<file path=xl/styles.xml><?xml version="1.0" encoding="utf-8"?>
<styleSheet xmlns="http://schemas.openxmlformats.org/spreadsheetml/2006/main">
  <numFmts count="1">
    <numFmt numFmtId="164" formatCode="0.000"/>
  </numFmts>
  <fonts count="2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7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3" xfId="0" applyFont="1" applyBorder="1" applyAlignment="1">
      <alignment vertical="center" wrapText="1"/>
    </xf>
    <xf numFmtId="2" fontId="0" fillId="0" borderId="0" xfId="0" applyNumberFormat="1"/>
    <xf numFmtId="0" fontId="2" fillId="0" borderId="0" xfId="0" applyFont="1"/>
    <xf numFmtId="0" fontId="1" fillId="0" borderId="0" xfId="0" applyFont="1"/>
    <xf numFmtId="0" fontId="2" fillId="0" borderId="15" xfId="0" applyFont="1" applyBorder="1" applyAlignment="1">
      <alignment vertical="center" wrapText="1"/>
    </xf>
    <xf numFmtId="0" fontId="4" fillId="0" borderId="0" xfId="0" applyFont="1" applyFill="1" applyAlignment="1"/>
    <xf numFmtId="49" fontId="2" fillId="0" borderId="0" xfId="0" applyNumberFormat="1" applyFont="1"/>
    <xf numFmtId="49" fontId="0" fillId="0" borderId="0" xfId="0" applyNumberFormat="1"/>
    <xf numFmtId="164" fontId="2" fillId="0" borderId="36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/>
    <xf numFmtId="164" fontId="2" fillId="0" borderId="39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164" fontId="2" fillId="0" borderId="40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/>
    <xf numFmtId="164" fontId="0" fillId="0" borderId="0" xfId="0" applyNumberFormat="1"/>
    <xf numFmtId="164" fontId="4" fillId="0" borderId="38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4" fillId="0" borderId="36" xfId="0" applyNumberFormat="1" applyFont="1" applyBorder="1" applyAlignment="1">
      <alignment horizontal="center" vertical="center" wrapText="1"/>
    </xf>
    <xf numFmtId="164" fontId="4" fillId="0" borderId="37" xfId="0" applyNumberFormat="1" applyFont="1" applyBorder="1" applyAlignment="1">
      <alignment horizontal="center" vertical="center" wrapText="1"/>
    </xf>
    <xf numFmtId="164" fontId="4" fillId="0" borderId="40" xfId="0" applyNumberFormat="1" applyFont="1" applyBorder="1" applyAlignment="1">
      <alignment horizontal="center" vertical="center" wrapText="1"/>
    </xf>
    <xf numFmtId="164" fontId="4" fillId="0" borderId="39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4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/>
    </xf>
    <xf numFmtId="164" fontId="4" fillId="0" borderId="45" xfId="0" applyNumberFormat="1" applyFont="1" applyBorder="1" applyAlignment="1">
      <alignment horizontal="center" vertical="center" wrapText="1"/>
    </xf>
    <xf numFmtId="164" fontId="4" fillId="0" borderId="46" xfId="0" applyNumberFormat="1" applyFont="1" applyBorder="1" applyAlignment="1">
      <alignment horizontal="center" vertical="center" wrapText="1"/>
    </xf>
    <xf numFmtId="164" fontId="4" fillId="0" borderId="47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164" fontId="12" fillId="0" borderId="28" xfId="0" applyNumberFormat="1" applyFont="1" applyBorder="1" applyAlignment="1">
      <alignment horizontal="center" vertical="center"/>
    </xf>
    <xf numFmtId="0" fontId="15" fillId="0" borderId="0" xfId="0" applyFont="1"/>
    <xf numFmtId="0" fontId="16" fillId="2" borderId="0" xfId="0" applyFont="1" applyFill="1"/>
    <xf numFmtId="0" fontId="16" fillId="0" borderId="0" xfId="0" applyFont="1"/>
    <xf numFmtId="0" fontId="17" fillId="0" borderId="0" xfId="0" applyFont="1"/>
    <xf numFmtId="49" fontId="16" fillId="2" borderId="0" xfId="0" applyNumberFormat="1" applyFont="1" applyFill="1"/>
    <xf numFmtId="49" fontId="16" fillId="0" borderId="0" xfId="0" applyNumberFormat="1" applyFont="1"/>
    <xf numFmtId="49" fontId="17" fillId="0" borderId="0" xfId="0" applyNumberFormat="1" applyFont="1"/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textRotation="90"/>
    </xf>
    <xf numFmtId="0" fontId="0" fillId="0" borderId="0" xfId="0" applyAlignment="1">
      <alignment textRotation="90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2" fontId="0" fillId="0" borderId="0" xfId="0" applyNumberFormat="1" applyAlignment="1">
      <alignment textRotation="90"/>
    </xf>
    <xf numFmtId="0" fontId="2" fillId="0" borderId="75" xfId="0" applyFont="1" applyBorder="1" applyAlignment="1">
      <alignment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61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39" xfId="0" applyFont="1" applyBorder="1" applyAlignment="1">
      <alignment vertical="center" textRotation="90" wrapText="1"/>
    </xf>
    <xf numFmtId="0" fontId="0" fillId="0" borderId="39" xfId="0" applyBorder="1" applyAlignment="1">
      <alignment textRotation="90"/>
    </xf>
    <xf numFmtId="49" fontId="19" fillId="0" borderId="66" xfId="0" applyNumberFormat="1" applyFont="1" applyBorder="1" applyAlignment="1">
      <alignment horizontal="center" vertical="center" wrapText="1"/>
    </xf>
    <xf numFmtId="49" fontId="19" fillId="0" borderId="38" xfId="0" applyNumberFormat="1" applyFont="1" applyBorder="1" applyAlignment="1">
      <alignment horizontal="center" vertical="center" wrapText="1"/>
    </xf>
    <xf numFmtId="49" fontId="19" fillId="0" borderId="36" xfId="0" applyNumberFormat="1" applyFont="1" applyBorder="1" applyAlignment="1">
      <alignment horizontal="center" vertical="center" wrapText="1"/>
    </xf>
    <xf numFmtId="49" fontId="19" fillId="0" borderId="39" xfId="0" applyNumberFormat="1" applyFont="1" applyBorder="1" applyAlignment="1">
      <alignment horizontal="center" vertical="center" wrapText="1"/>
    </xf>
    <xf numFmtId="49" fontId="19" fillId="0" borderId="73" xfId="0" applyNumberFormat="1" applyFont="1" applyBorder="1" applyAlignment="1">
      <alignment horizontal="center" vertical="center" wrapText="1"/>
    </xf>
    <xf numFmtId="49" fontId="19" fillId="0" borderId="35" xfId="0" applyNumberFormat="1" applyFont="1" applyBorder="1" applyAlignment="1">
      <alignment horizontal="center" vertical="center" wrapText="1"/>
    </xf>
    <xf numFmtId="49" fontId="19" fillId="0" borderId="74" xfId="0" applyNumberFormat="1" applyFont="1" applyBorder="1" applyAlignment="1">
      <alignment horizontal="center" vertical="center" wrapText="1"/>
    </xf>
    <xf numFmtId="49" fontId="19" fillId="0" borderId="72" xfId="0" applyNumberFormat="1" applyFont="1" applyBorder="1" applyAlignment="1">
      <alignment horizontal="center" vertical="center" wrapText="1"/>
    </xf>
    <xf numFmtId="164" fontId="2" fillId="0" borderId="45" xfId="0" applyNumberFormat="1" applyFont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0" borderId="47" xfId="0" applyNumberFormat="1" applyFont="1" applyBorder="1" applyAlignment="1">
      <alignment horizontal="center" vertical="center" wrapText="1"/>
    </xf>
    <xf numFmtId="49" fontId="19" fillId="0" borderId="80" xfId="0" applyNumberFormat="1" applyFont="1" applyBorder="1" applyAlignment="1">
      <alignment horizontal="center" vertical="center" wrapText="1"/>
    </xf>
    <xf numFmtId="49" fontId="19" fillId="0" borderId="79" xfId="0" applyNumberFormat="1" applyFont="1" applyBorder="1" applyAlignment="1">
      <alignment horizontal="center" vertical="center" wrapText="1"/>
    </xf>
    <xf numFmtId="0" fontId="2" fillId="0" borderId="63" xfId="0" applyFont="1" applyBorder="1" applyAlignment="1">
      <alignment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2" borderId="0" xfId="0" applyFont="1" applyFill="1"/>
    <xf numFmtId="0" fontId="4" fillId="2" borderId="0" xfId="0" applyFont="1" applyFill="1"/>
    <xf numFmtId="0" fontId="0" fillId="2" borderId="0" xfId="0" applyFill="1"/>
    <xf numFmtId="0" fontId="13" fillId="2" borderId="0" xfId="0" applyFont="1" applyFill="1"/>
    <xf numFmtId="164" fontId="4" fillId="2" borderId="38" xfId="0" applyNumberFormat="1" applyFont="1" applyFill="1" applyBorder="1" applyAlignment="1">
      <alignment horizontal="center" vertical="center" wrapText="1"/>
    </xf>
    <xf numFmtId="164" fontId="4" fillId="2" borderId="45" xfId="0" applyNumberFormat="1" applyFont="1" applyFill="1" applyBorder="1" applyAlignment="1">
      <alignment horizontal="center" vertical="center" wrapText="1"/>
    </xf>
    <xf numFmtId="164" fontId="4" fillId="2" borderId="23" xfId="0" applyNumberFormat="1" applyFont="1" applyFill="1" applyBorder="1" applyAlignment="1">
      <alignment horizontal="center" vertical="center" wrapText="1"/>
    </xf>
    <xf numFmtId="164" fontId="4" fillId="2" borderId="36" xfId="0" applyNumberFormat="1" applyFont="1" applyFill="1" applyBorder="1" applyAlignment="1">
      <alignment horizontal="center" vertical="center" wrapText="1"/>
    </xf>
    <xf numFmtId="164" fontId="4" fillId="2" borderId="46" xfId="0" applyNumberFormat="1" applyFont="1" applyFill="1" applyBorder="1" applyAlignment="1">
      <alignment horizontal="center" vertical="center" wrapText="1"/>
    </xf>
    <xf numFmtId="164" fontId="4" fillId="2" borderId="47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10" fillId="2" borderId="0" xfId="0" applyNumberFormat="1" applyFont="1" applyFill="1"/>
    <xf numFmtId="164" fontId="13" fillId="2" borderId="0" xfId="0" applyNumberFormat="1" applyFont="1" applyFill="1"/>
    <xf numFmtId="164" fontId="14" fillId="2" borderId="0" xfId="0" applyNumberFormat="1" applyFont="1" applyFill="1"/>
    <xf numFmtId="2" fontId="20" fillId="0" borderId="0" xfId="0" applyNumberFormat="1" applyFont="1"/>
    <xf numFmtId="0" fontId="2" fillId="0" borderId="81" xfId="0" applyFont="1" applyBorder="1" applyAlignment="1">
      <alignment vertical="center" wrapText="1"/>
    </xf>
    <xf numFmtId="0" fontId="2" fillId="0" borderId="0" xfId="0" applyFont="1" applyFill="1"/>
    <xf numFmtId="0" fontId="0" fillId="0" borderId="0" xfId="0" applyFill="1"/>
    <xf numFmtId="0" fontId="2" fillId="0" borderId="39" xfId="0" applyFont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left"/>
    </xf>
    <xf numFmtId="0" fontId="1" fillId="2" borderId="23" xfId="0" applyFont="1" applyFill="1" applyBorder="1" applyAlignment="1">
      <alignment horizontal="center" vertical="center" wrapText="1"/>
    </xf>
    <xf numFmtId="49" fontId="19" fillId="0" borderId="22" xfId="0" applyNumberFormat="1" applyFont="1" applyBorder="1" applyAlignment="1">
      <alignment horizontal="center" vertical="center" wrapText="1"/>
    </xf>
    <xf numFmtId="0" fontId="3" fillId="0" borderId="0" xfId="1" applyFont="1" applyFill="1" applyAlignment="1">
      <alignment textRotation="90"/>
    </xf>
    <xf numFmtId="0" fontId="3" fillId="0" borderId="0" xfId="1" applyFont="1" applyFill="1"/>
    <xf numFmtId="0" fontId="3" fillId="0" borderId="0" xfId="1" applyFont="1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22" xfId="1" applyFont="1" applyFill="1" applyBorder="1" applyAlignment="1">
      <alignment horizontal="left" vertical="top" textRotation="90" wrapText="1"/>
    </xf>
    <xf numFmtId="0" fontId="8" fillId="0" borderId="23" xfId="1" applyFont="1" applyFill="1" applyBorder="1" applyAlignment="1">
      <alignment horizontal="left" vertical="top" textRotation="90" wrapText="1"/>
    </xf>
    <xf numFmtId="0" fontId="8" fillId="0" borderId="24" xfId="1" applyFont="1" applyFill="1" applyBorder="1" applyAlignment="1">
      <alignment horizontal="left" vertical="top" textRotation="90" wrapText="1"/>
    </xf>
    <xf numFmtId="0" fontId="6" fillId="0" borderId="23" xfId="1" applyFont="1" applyFill="1" applyBorder="1" applyAlignment="1">
      <alignment horizontal="left" vertical="top" textRotation="90" wrapText="1"/>
    </xf>
    <xf numFmtId="0" fontId="6" fillId="0" borderId="25" xfId="1" applyFont="1" applyFill="1" applyBorder="1" applyAlignment="1">
      <alignment horizontal="left" vertical="top" textRotation="90" wrapText="1"/>
    </xf>
    <xf numFmtId="0" fontId="8" fillId="0" borderId="26" xfId="1" applyFont="1" applyFill="1" applyBorder="1" applyAlignment="1">
      <alignment horizontal="left" vertical="top" textRotation="90" wrapText="1"/>
    </xf>
    <xf numFmtId="0" fontId="8" fillId="0" borderId="27" xfId="1" applyFont="1" applyFill="1" applyBorder="1" applyAlignment="1">
      <alignment horizontal="left" vertical="top" textRotation="90" wrapText="1"/>
    </xf>
    <xf numFmtId="0" fontId="8" fillId="0" borderId="28" xfId="1" applyFont="1" applyFill="1" applyBorder="1" applyAlignment="1">
      <alignment horizontal="center" vertical="top" textRotation="90" wrapText="1"/>
    </xf>
    <xf numFmtId="0" fontId="8" fillId="0" borderId="16" xfId="1" applyFont="1" applyFill="1" applyBorder="1" applyAlignment="1">
      <alignment horizontal="center" vertical="top" textRotation="90" wrapText="1"/>
    </xf>
    <xf numFmtId="0" fontId="8" fillId="0" borderId="29" xfId="1" applyFont="1" applyFill="1" applyBorder="1" applyAlignment="1">
      <alignment horizontal="center" vertical="top" wrapText="1"/>
    </xf>
    <xf numFmtId="0" fontId="8" fillId="0" borderId="30" xfId="1" applyFont="1" applyFill="1" applyBorder="1" applyAlignment="1">
      <alignment horizontal="center" vertical="top" wrapText="1"/>
    </xf>
    <xf numFmtId="0" fontId="8" fillId="0" borderId="25" xfId="1" applyFont="1" applyFill="1" applyBorder="1" applyAlignment="1">
      <alignment horizontal="center" vertical="top" wrapText="1"/>
    </xf>
    <xf numFmtId="0" fontId="8" fillId="0" borderId="26" xfId="1" applyFont="1" applyFill="1" applyBorder="1" applyAlignment="1">
      <alignment horizontal="center" vertical="top" wrapText="1"/>
    </xf>
    <xf numFmtId="0" fontId="8" fillId="0" borderId="31" xfId="1" applyFont="1" applyFill="1" applyBorder="1" applyAlignment="1">
      <alignment horizontal="center" vertical="top" wrapText="1"/>
    </xf>
    <xf numFmtId="0" fontId="8" fillId="0" borderId="32" xfId="1" applyFont="1" applyFill="1" applyBorder="1" applyAlignment="1">
      <alignment horizontal="center" vertical="top" wrapText="1"/>
    </xf>
    <xf numFmtId="2" fontId="6" fillId="0" borderId="28" xfId="0" applyNumberFormat="1" applyFont="1" applyFill="1" applyBorder="1" applyAlignment="1">
      <alignment horizontal="justify" vertical="center" textRotation="90" wrapText="1"/>
    </xf>
    <xf numFmtId="2" fontId="20" fillId="0" borderId="28" xfId="0" applyNumberFormat="1" applyFont="1" applyFill="1" applyBorder="1" applyAlignment="1">
      <alignment textRotation="90"/>
    </xf>
    <xf numFmtId="164" fontId="20" fillId="0" borderId="16" xfId="0" applyNumberFormat="1" applyFont="1" applyFill="1" applyBorder="1" applyAlignment="1">
      <alignment textRotation="90"/>
    </xf>
    <xf numFmtId="164" fontId="20" fillId="0" borderId="28" xfId="0" applyNumberFormat="1" applyFont="1" applyFill="1" applyBorder="1" applyAlignment="1">
      <alignment textRotation="90"/>
    </xf>
    <xf numFmtId="164" fontId="20" fillId="0" borderId="39" xfId="0" applyNumberFormat="1" applyFont="1" applyFill="1" applyBorder="1" applyAlignment="1">
      <alignment textRotation="90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4" fontId="12" fillId="0" borderId="39" xfId="0" applyNumberFormat="1" applyFont="1" applyFill="1" applyBorder="1" applyAlignment="1">
      <alignment horizontal="center" vertical="center"/>
    </xf>
    <xf numFmtId="164" fontId="4" fillId="0" borderId="38" xfId="0" applyNumberFormat="1" applyFont="1" applyFill="1" applyBorder="1" applyAlignment="1">
      <alignment horizontal="center" vertical="center" wrapText="1"/>
    </xf>
    <xf numFmtId="164" fontId="4" fillId="0" borderId="23" xfId="0" applyNumberFormat="1" applyFont="1" applyFill="1" applyBorder="1" applyAlignment="1">
      <alignment horizontal="center" vertical="center" wrapText="1"/>
    </xf>
    <xf numFmtId="164" fontId="4" fillId="0" borderId="36" xfId="0" applyNumberFormat="1" applyFont="1" applyFill="1" applyBorder="1" applyAlignment="1">
      <alignment horizontal="center" vertical="center" wrapText="1"/>
    </xf>
    <xf numFmtId="164" fontId="4" fillId="0" borderId="45" xfId="0" applyNumberFormat="1" applyFont="1" applyFill="1" applyBorder="1" applyAlignment="1">
      <alignment horizontal="center" vertical="center" wrapText="1"/>
    </xf>
    <xf numFmtId="164" fontId="4" fillId="0" borderId="46" xfId="0" applyNumberFormat="1" applyFont="1" applyFill="1" applyBorder="1" applyAlignment="1">
      <alignment horizontal="center" vertical="center" wrapText="1"/>
    </xf>
    <xf numFmtId="164" fontId="4" fillId="0" borderId="47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4" fillId="0" borderId="39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13" fillId="0" borderId="0" xfId="0" applyFont="1" applyFill="1"/>
    <xf numFmtId="0" fontId="12" fillId="0" borderId="51" xfId="0" applyFont="1" applyFill="1" applyBorder="1" applyAlignment="1">
      <alignment horizontal="center" vertical="center" wrapText="1"/>
    </xf>
    <xf numFmtId="164" fontId="4" fillId="0" borderId="40" xfId="0" applyNumberFormat="1" applyFont="1" applyFill="1" applyBorder="1" applyAlignment="1">
      <alignment horizontal="center" vertical="center" wrapText="1"/>
    </xf>
    <xf numFmtId="164" fontId="12" fillId="0" borderId="52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/>
    <xf numFmtId="164" fontId="14" fillId="0" borderId="0" xfId="0" applyNumberFormat="1" applyFont="1" applyFill="1"/>
    <xf numFmtId="164" fontId="4" fillId="0" borderId="14" xfId="0" applyNumberFormat="1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49" fontId="19" fillId="0" borderId="23" xfId="0" applyNumberFormat="1" applyFont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2" fillId="0" borderId="0" xfId="0" applyFont="1" applyFill="1"/>
    <xf numFmtId="49" fontId="19" fillId="0" borderId="83" xfId="0" applyNumberFormat="1" applyFont="1" applyBorder="1" applyAlignment="1">
      <alignment horizontal="center" vertical="center" wrapText="1"/>
    </xf>
    <xf numFmtId="0" fontId="23" fillId="0" borderId="0" xfId="0" applyFont="1" applyFill="1"/>
    <xf numFmtId="0" fontId="25" fillId="0" borderId="23" xfId="0" applyFont="1" applyFill="1" applyBorder="1" applyAlignment="1">
      <alignment horizontal="center" vertical="center" wrapText="1"/>
    </xf>
    <xf numFmtId="164" fontId="23" fillId="0" borderId="45" xfId="0" applyNumberFormat="1" applyFont="1" applyFill="1" applyBorder="1" applyAlignment="1">
      <alignment horizontal="center" vertical="center" wrapText="1"/>
    </xf>
    <xf numFmtId="164" fontId="23" fillId="0" borderId="46" xfId="0" applyNumberFormat="1" applyFont="1" applyFill="1" applyBorder="1" applyAlignment="1">
      <alignment horizontal="center" vertical="center" wrapText="1"/>
    </xf>
    <xf numFmtId="164" fontId="23" fillId="0" borderId="38" xfId="0" applyNumberFormat="1" applyFont="1" applyFill="1" applyBorder="1" applyAlignment="1">
      <alignment horizontal="center" vertical="center" wrapText="1"/>
    </xf>
    <xf numFmtId="164" fontId="23" fillId="0" borderId="23" xfId="0" applyNumberFormat="1" applyFont="1" applyFill="1" applyBorder="1" applyAlignment="1">
      <alignment horizontal="center" vertical="center" wrapText="1"/>
    </xf>
    <xf numFmtId="164" fontId="23" fillId="0" borderId="36" xfId="0" applyNumberFormat="1" applyFont="1" applyFill="1" applyBorder="1" applyAlignment="1">
      <alignment horizontal="center" vertical="center" wrapText="1"/>
    </xf>
    <xf numFmtId="164" fontId="25" fillId="0" borderId="39" xfId="0" applyNumberFormat="1" applyFont="1" applyFill="1" applyBorder="1" applyAlignment="1">
      <alignment horizontal="center" vertical="center"/>
    </xf>
    <xf numFmtId="164" fontId="24" fillId="0" borderId="0" xfId="0" applyNumberFormat="1" applyFont="1" applyFill="1"/>
    <xf numFmtId="49" fontId="19" fillId="0" borderId="45" xfId="0" applyNumberFormat="1" applyFont="1" applyBorder="1" applyAlignment="1">
      <alignment horizontal="center" vertical="center" wrapText="1"/>
    </xf>
    <xf numFmtId="49" fontId="19" fillId="0" borderId="46" xfId="0" applyNumberFormat="1" applyFont="1" applyBorder="1" applyAlignment="1">
      <alignment horizontal="center" vertical="center" wrapText="1"/>
    </xf>
    <xf numFmtId="49" fontId="19" fillId="0" borderId="4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9" fontId="19" fillId="0" borderId="8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12" fillId="0" borderId="48" xfId="0" applyFont="1" applyFill="1" applyBorder="1" applyAlignment="1">
      <alignment horizontal="center" vertical="center" wrapText="1"/>
    </xf>
    <xf numFmtId="164" fontId="4" fillId="0" borderId="64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44" xfId="0" applyNumberFormat="1" applyFont="1" applyFill="1" applyBorder="1" applyAlignment="1">
      <alignment horizontal="center" vertical="center" wrapText="1"/>
    </xf>
    <xf numFmtId="164" fontId="12" fillId="0" borderId="28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4" fillId="2" borderId="0" xfId="0" applyFont="1" applyFill="1" applyAlignment="1"/>
    <xf numFmtId="0" fontId="26" fillId="2" borderId="25" xfId="1" applyFont="1" applyFill="1" applyBorder="1" applyAlignment="1">
      <alignment horizontal="left" vertical="top" textRotation="90" wrapText="1"/>
    </xf>
    <xf numFmtId="0" fontId="27" fillId="2" borderId="32" xfId="1" applyFont="1" applyFill="1" applyBorder="1" applyAlignment="1">
      <alignment horizontal="center" vertical="top" wrapText="1"/>
    </xf>
    <xf numFmtId="164" fontId="28" fillId="2" borderId="39" xfId="0" applyNumberFormat="1" applyFont="1" applyFill="1" applyBorder="1" applyAlignment="1">
      <alignment textRotation="90"/>
    </xf>
    <xf numFmtId="0" fontId="12" fillId="0" borderId="23" xfId="0" applyFont="1" applyFill="1" applyBorder="1" applyAlignment="1">
      <alignment horizontal="center" vertical="center" wrapText="1"/>
    </xf>
    <xf numFmtId="0" fontId="0" fillId="0" borderId="0" xfId="0" applyFont="1" applyFill="1"/>
    <xf numFmtId="164" fontId="0" fillId="0" borderId="0" xfId="0" applyNumberFormat="1" applyFont="1" applyFill="1"/>
    <xf numFmtId="0" fontId="27" fillId="0" borderId="26" xfId="1" applyFont="1" applyFill="1" applyBorder="1" applyAlignment="1">
      <alignment horizontal="left" vertical="top" textRotation="90" wrapText="1"/>
    </xf>
    <xf numFmtId="0" fontId="27" fillId="0" borderId="32" xfId="1" applyFont="1" applyFill="1" applyBorder="1" applyAlignment="1">
      <alignment horizontal="center" vertical="top" wrapText="1"/>
    </xf>
    <xf numFmtId="164" fontId="28" fillId="0" borderId="39" xfId="0" applyNumberFormat="1" applyFont="1" applyFill="1" applyBorder="1" applyAlignment="1">
      <alignment textRotation="90"/>
    </xf>
    <xf numFmtId="0" fontId="26" fillId="0" borderId="25" xfId="1" applyFont="1" applyFill="1" applyBorder="1" applyAlignment="1">
      <alignment horizontal="left" vertical="top" textRotation="90" wrapText="1"/>
    </xf>
    <xf numFmtId="0" fontId="27" fillId="0" borderId="27" xfId="1" applyFont="1" applyFill="1" applyBorder="1" applyAlignment="1">
      <alignment horizontal="left" vertical="top" textRotation="90" wrapText="1"/>
    </xf>
    <xf numFmtId="0" fontId="1" fillId="0" borderId="23" xfId="0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10" fillId="0" borderId="0" xfId="0" applyNumberFormat="1" applyFont="1" applyFill="1"/>
    <xf numFmtId="0" fontId="6" fillId="2" borderId="25" xfId="1" applyFont="1" applyFill="1" applyBorder="1" applyAlignment="1">
      <alignment horizontal="left" vertical="top" textRotation="90" wrapText="1"/>
    </xf>
    <xf numFmtId="0" fontId="8" fillId="2" borderId="26" xfId="1" applyFont="1" applyFill="1" applyBorder="1" applyAlignment="1">
      <alignment horizontal="left" vertical="top" textRotation="90" wrapText="1"/>
    </xf>
    <xf numFmtId="0" fontId="8" fillId="2" borderId="27" xfId="1" applyFont="1" applyFill="1" applyBorder="1" applyAlignment="1">
      <alignment horizontal="left" vertical="top" textRotation="90" wrapText="1"/>
    </xf>
    <xf numFmtId="0" fontId="8" fillId="2" borderId="32" xfId="1" applyFont="1" applyFill="1" applyBorder="1" applyAlignment="1">
      <alignment horizontal="center" vertical="top" wrapText="1"/>
    </xf>
    <xf numFmtId="164" fontId="20" fillId="2" borderId="39" xfId="0" applyNumberFormat="1" applyFont="1" applyFill="1" applyBorder="1" applyAlignment="1">
      <alignment textRotation="90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 wrapText="1"/>
    </xf>
    <xf numFmtId="49" fontId="1" fillId="0" borderId="6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4" fillId="0" borderId="0" xfId="0" applyFont="1" applyFill="1" applyAlignment="1">
      <alignment horizontal="left"/>
    </xf>
    <xf numFmtId="0" fontId="21" fillId="2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5" fillId="0" borderId="26" xfId="0" applyFont="1" applyFill="1" applyBorder="1" applyAlignment="1">
      <alignment horizontal="center" textRotation="90"/>
    </xf>
    <xf numFmtId="0" fontId="15" fillId="0" borderId="23" xfId="0" applyFont="1" applyFill="1" applyBorder="1" applyAlignment="1">
      <alignment horizontal="center" textRotation="90"/>
    </xf>
    <xf numFmtId="0" fontId="15" fillId="0" borderId="35" xfId="0" applyFont="1" applyFill="1" applyBorder="1" applyAlignment="1">
      <alignment horizontal="center" textRotation="90"/>
    </xf>
    <xf numFmtId="0" fontId="15" fillId="0" borderId="66" xfId="0" applyFont="1" applyFill="1" applyBorder="1" applyAlignment="1">
      <alignment horizontal="center" textRotation="90"/>
    </xf>
    <xf numFmtId="0" fontId="15" fillId="0" borderId="68" xfId="0" applyFont="1" applyFill="1" applyBorder="1" applyAlignment="1">
      <alignment horizontal="center" textRotation="90"/>
    </xf>
    <xf numFmtId="0" fontId="15" fillId="0" borderId="51" xfId="0" applyFont="1" applyFill="1" applyBorder="1" applyAlignment="1">
      <alignment horizontal="center" textRotation="90"/>
    </xf>
    <xf numFmtId="0" fontId="15" fillId="0" borderId="33" xfId="0" applyFont="1" applyFill="1" applyBorder="1" applyAlignment="1">
      <alignment horizontal="center" textRotation="90"/>
    </xf>
    <xf numFmtId="0" fontId="15" fillId="0" borderId="20" xfId="0" applyFont="1" applyFill="1" applyBorder="1" applyAlignment="1">
      <alignment horizontal="center" textRotation="90"/>
    </xf>
    <xf numFmtId="0" fontId="15" fillId="0" borderId="52" xfId="0" applyFont="1" applyFill="1" applyBorder="1" applyAlignment="1">
      <alignment horizontal="center" textRotation="90"/>
    </xf>
    <xf numFmtId="0" fontId="15" fillId="0" borderId="65" xfId="0" applyFont="1" applyFill="1" applyBorder="1" applyAlignment="1">
      <alignment horizontal="center" textRotation="90"/>
    </xf>
    <xf numFmtId="0" fontId="15" fillId="0" borderId="67" xfId="0" applyFont="1" applyFill="1" applyBorder="1" applyAlignment="1">
      <alignment horizontal="center" textRotation="90"/>
    </xf>
    <xf numFmtId="0" fontId="15" fillId="0" borderId="4" xfId="0" applyFont="1" applyFill="1" applyBorder="1" applyAlignment="1">
      <alignment horizontal="center" textRotation="90"/>
    </xf>
    <xf numFmtId="0" fontId="15" fillId="0" borderId="69" xfId="0" applyFont="1" applyFill="1" applyBorder="1" applyAlignment="1">
      <alignment horizontal="center" textRotation="90"/>
    </xf>
    <xf numFmtId="0" fontId="15" fillId="0" borderId="46" xfId="0" applyFont="1" applyFill="1" applyBorder="1" applyAlignment="1">
      <alignment horizontal="center" textRotation="90"/>
    </xf>
    <xf numFmtId="0" fontId="8" fillId="0" borderId="54" xfId="0" applyFont="1" applyFill="1" applyBorder="1" applyAlignment="1">
      <alignment horizontal="center" vertical="center" textRotation="90" wrapText="1"/>
    </xf>
    <xf numFmtId="0" fontId="8" fillId="0" borderId="64" xfId="0" applyFont="1" applyFill="1" applyBorder="1" applyAlignment="1">
      <alignment horizontal="center" vertical="center" textRotation="90" wrapText="1"/>
    </xf>
    <xf numFmtId="0" fontId="18" fillId="0" borderId="20" xfId="0" applyFont="1" applyFill="1" applyBorder="1" applyAlignment="1">
      <alignment horizontal="center" vertical="center" textRotation="90" wrapText="1"/>
    </xf>
    <xf numFmtId="0" fontId="15" fillId="0" borderId="70" xfId="0" applyFont="1" applyFill="1" applyBorder="1" applyAlignment="1">
      <alignment horizontal="center" textRotation="90"/>
    </xf>
    <xf numFmtId="0" fontId="8" fillId="0" borderId="62" xfId="0" applyFont="1" applyFill="1" applyBorder="1" applyAlignment="1">
      <alignment horizontal="center" vertical="center" textRotation="90" wrapText="1"/>
    </xf>
    <xf numFmtId="0" fontId="8" fillId="0" borderId="49" xfId="0" applyFont="1" applyFill="1" applyBorder="1" applyAlignment="1">
      <alignment horizontal="center" vertical="center" textRotation="90" wrapText="1"/>
    </xf>
    <xf numFmtId="0" fontId="18" fillId="0" borderId="33" xfId="0" applyFont="1" applyFill="1" applyBorder="1" applyAlignment="1">
      <alignment horizontal="center" vertical="center" textRotation="90" wrapText="1"/>
    </xf>
    <xf numFmtId="0" fontId="18" fillId="0" borderId="4" xfId="0" applyFont="1" applyFill="1" applyBorder="1" applyAlignment="1">
      <alignment horizontal="center" vertical="center" textRotation="90" wrapText="1"/>
    </xf>
    <xf numFmtId="0" fontId="8" fillId="0" borderId="68" xfId="0" applyFont="1" applyFill="1" applyBorder="1" applyAlignment="1">
      <alignment horizontal="center" vertical="center" textRotation="90" wrapText="1"/>
    </xf>
    <xf numFmtId="0" fontId="8" fillId="0" borderId="52" xfId="0" applyFont="1" applyFill="1" applyBorder="1" applyAlignment="1">
      <alignment horizontal="center" vertical="center" textRotation="90" wrapText="1"/>
    </xf>
    <xf numFmtId="0" fontId="8" fillId="0" borderId="51" xfId="0" applyFont="1" applyFill="1" applyBorder="1" applyAlignment="1">
      <alignment horizontal="center" vertical="center" textRotation="90" wrapText="1"/>
    </xf>
    <xf numFmtId="2" fontId="15" fillId="0" borderId="69" xfId="0" applyNumberFormat="1" applyFont="1" applyFill="1" applyBorder="1" applyAlignment="1">
      <alignment horizontal="center" textRotation="90"/>
    </xf>
    <xf numFmtId="2" fontId="15" fillId="0" borderId="33" xfId="0" applyNumberFormat="1" applyFont="1" applyFill="1" applyBorder="1" applyAlignment="1">
      <alignment horizontal="center" textRotation="90"/>
    </xf>
    <xf numFmtId="2" fontId="15" fillId="0" borderId="35" xfId="0" applyNumberFormat="1" applyFont="1" applyFill="1" applyBorder="1" applyAlignment="1">
      <alignment horizontal="center" textRotation="90"/>
    </xf>
    <xf numFmtId="0" fontId="15" fillId="0" borderId="45" xfId="0" applyFont="1" applyFill="1" applyBorder="1" applyAlignment="1">
      <alignment horizontal="center" textRotation="90"/>
    </xf>
    <xf numFmtId="0" fontId="6" fillId="0" borderId="28" xfId="1" applyFont="1" applyFill="1" applyBorder="1" applyAlignment="1">
      <alignment horizontal="center" vertical="top" wrapText="1"/>
    </xf>
    <xf numFmtId="0" fontId="6" fillId="0" borderId="13" xfId="1" applyFont="1" applyFill="1" applyBorder="1" applyAlignment="1">
      <alignment horizontal="center" vertical="top" wrapText="1"/>
    </xf>
    <xf numFmtId="0" fontId="6" fillId="0" borderId="71" xfId="1" applyFont="1" applyFill="1" applyBorder="1" applyAlignment="1">
      <alignment horizontal="center" vertical="top" wrapText="1"/>
    </xf>
    <xf numFmtId="0" fontId="9" fillId="0" borderId="33" xfId="0" applyFont="1" applyFill="1" applyBorder="1" applyAlignment="1">
      <alignment horizontal="center" vertical="center" textRotation="90" wrapText="1"/>
    </xf>
    <xf numFmtId="0" fontId="9" fillId="0" borderId="20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textRotation="90" wrapText="1"/>
    </xf>
    <xf numFmtId="0" fontId="15" fillId="0" borderId="38" xfId="0" applyFont="1" applyFill="1" applyBorder="1" applyAlignment="1">
      <alignment horizontal="center" textRotation="90"/>
    </xf>
    <xf numFmtId="0" fontId="6" fillId="0" borderId="61" xfId="1" applyFont="1" applyFill="1" applyBorder="1" applyAlignment="1">
      <alignment horizontal="center" vertical="center" wrapText="1"/>
    </xf>
    <xf numFmtId="0" fontId="7" fillId="0" borderId="61" xfId="0" applyFont="1" applyFill="1" applyBorder="1" applyAlignment="1">
      <alignment vertical="center"/>
    </xf>
    <xf numFmtId="0" fontId="8" fillId="0" borderId="68" xfId="1" applyFont="1" applyFill="1" applyBorder="1" applyAlignment="1">
      <alignment horizontal="center" vertical="top" textRotation="90" wrapText="1"/>
    </xf>
    <xf numFmtId="0" fontId="8" fillId="0" borderId="51" xfId="1" applyFont="1" applyFill="1" applyBorder="1" applyAlignment="1">
      <alignment horizontal="center" vertical="top" textRotation="90" wrapText="1"/>
    </xf>
    <xf numFmtId="0" fontId="8" fillId="0" borderId="33" xfId="1" applyFont="1" applyFill="1" applyBorder="1" applyAlignment="1">
      <alignment horizontal="center" vertical="top" textRotation="90" wrapText="1"/>
    </xf>
    <xf numFmtId="0" fontId="8" fillId="0" borderId="20" xfId="1" applyFont="1" applyFill="1" applyBorder="1" applyAlignment="1">
      <alignment horizontal="center" vertical="top" textRotation="90" wrapText="1"/>
    </xf>
    <xf numFmtId="0" fontId="26" fillId="0" borderId="28" xfId="1" applyFont="1" applyFill="1" applyBorder="1" applyAlignment="1">
      <alignment horizontal="center" vertical="top" wrapText="1"/>
    </xf>
    <xf numFmtId="0" fontId="26" fillId="0" borderId="13" xfId="1" applyFont="1" applyFill="1" applyBorder="1" applyAlignment="1">
      <alignment horizontal="center" vertical="top" wrapText="1"/>
    </xf>
    <xf numFmtId="0" fontId="26" fillId="0" borderId="71" xfId="1" applyFont="1" applyFill="1" applyBorder="1" applyAlignment="1">
      <alignment horizontal="center" vertical="top" wrapText="1"/>
    </xf>
    <xf numFmtId="0" fontId="6" fillId="2" borderId="28" xfId="1" applyFont="1" applyFill="1" applyBorder="1" applyAlignment="1">
      <alignment horizontal="center" vertical="top" wrapText="1"/>
    </xf>
    <xf numFmtId="0" fontId="6" fillId="2" borderId="13" xfId="1" applyFont="1" applyFill="1" applyBorder="1" applyAlignment="1">
      <alignment horizontal="center" vertical="top" wrapText="1"/>
    </xf>
    <xf numFmtId="0" fontId="6" fillId="2" borderId="71" xfId="1" applyFont="1" applyFill="1" applyBorder="1" applyAlignment="1">
      <alignment horizontal="center" vertical="top" wrapText="1"/>
    </xf>
    <xf numFmtId="0" fontId="19" fillId="2" borderId="45" xfId="0" applyFont="1" applyFill="1" applyBorder="1" applyAlignment="1">
      <alignment horizontal="center" textRotation="90"/>
    </xf>
    <xf numFmtId="0" fontId="19" fillId="2" borderId="46" xfId="0" applyFont="1" applyFill="1" applyBorder="1" applyAlignment="1">
      <alignment horizontal="center" textRotation="90"/>
    </xf>
    <xf numFmtId="0" fontId="19" fillId="2" borderId="70" xfId="0" applyFont="1" applyFill="1" applyBorder="1" applyAlignment="1">
      <alignment horizontal="center" textRotation="90"/>
    </xf>
    <xf numFmtId="0" fontId="19" fillId="0" borderId="45" xfId="0" applyFont="1" applyFill="1" applyBorder="1" applyAlignment="1">
      <alignment horizontal="center" textRotation="90"/>
    </xf>
    <xf numFmtId="0" fontId="19" fillId="0" borderId="46" xfId="0" applyFont="1" applyFill="1" applyBorder="1" applyAlignment="1">
      <alignment horizontal="center" textRotation="90"/>
    </xf>
    <xf numFmtId="0" fontId="19" fillId="0" borderId="70" xfId="0" applyFont="1" applyFill="1" applyBorder="1" applyAlignment="1">
      <alignment horizontal="center" textRotation="90"/>
    </xf>
    <xf numFmtId="0" fontId="15" fillId="2" borderId="45" xfId="0" applyFont="1" applyFill="1" applyBorder="1" applyAlignment="1">
      <alignment horizontal="center" textRotation="90"/>
    </xf>
    <xf numFmtId="0" fontId="15" fillId="2" borderId="46" xfId="0" applyFont="1" applyFill="1" applyBorder="1" applyAlignment="1">
      <alignment horizontal="center" textRotation="90"/>
    </xf>
    <xf numFmtId="0" fontId="15" fillId="2" borderId="70" xfId="0" applyFont="1" applyFill="1" applyBorder="1" applyAlignment="1">
      <alignment horizontal="center" textRotation="90"/>
    </xf>
    <xf numFmtId="0" fontId="19" fillId="2" borderId="35" xfId="0" applyFont="1" applyFill="1" applyBorder="1" applyAlignment="1">
      <alignment horizontal="center" textRotation="90"/>
    </xf>
    <xf numFmtId="0" fontId="19" fillId="2" borderId="67" xfId="0" applyFont="1" applyFill="1" applyBorder="1" applyAlignment="1">
      <alignment horizontal="center" textRotation="90"/>
    </xf>
    <xf numFmtId="0" fontId="19" fillId="0" borderId="35" xfId="0" applyFont="1" applyFill="1" applyBorder="1" applyAlignment="1">
      <alignment horizontal="center" textRotation="90"/>
    </xf>
    <xf numFmtId="0" fontId="19" fillId="0" borderId="67" xfId="0" applyFont="1" applyFill="1" applyBorder="1" applyAlignment="1">
      <alignment horizontal="center" textRotation="90"/>
    </xf>
    <xf numFmtId="0" fontId="15" fillId="2" borderId="35" xfId="0" applyFont="1" applyFill="1" applyBorder="1" applyAlignment="1">
      <alignment horizontal="center" textRotation="90"/>
    </xf>
    <xf numFmtId="0" fontId="15" fillId="2" borderId="67" xfId="0" applyFont="1" applyFill="1" applyBorder="1" applyAlignment="1">
      <alignment horizontal="center" textRotation="90"/>
    </xf>
    <xf numFmtId="0" fontId="19" fillId="2" borderId="66" xfId="0" applyFont="1" applyFill="1" applyBorder="1" applyAlignment="1">
      <alignment horizontal="center" textRotation="90"/>
    </xf>
    <xf numFmtId="0" fontId="19" fillId="0" borderId="66" xfId="0" applyFont="1" applyFill="1" applyBorder="1" applyAlignment="1">
      <alignment horizontal="center" textRotation="90"/>
    </xf>
    <xf numFmtId="0" fontId="15" fillId="2" borderId="66" xfId="0" applyFont="1" applyFill="1" applyBorder="1" applyAlignment="1">
      <alignment horizontal="center" textRotation="90"/>
    </xf>
    <xf numFmtId="0" fontId="15" fillId="2" borderId="33" xfId="0" applyFont="1" applyFill="1" applyBorder="1" applyAlignment="1">
      <alignment horizontal="center" textRotation="90"/>
    </xf>
    <xf numFmtId="0" fontId="15" fillId="2" borderId="20" xfId="0" applyFont="1" applyFill="1" applyBorder="1" applyAlignment="1">
      <alignment horizontal="center" textRotation="90"/>
    </xf>
    <xf numFmtId="0" fontId="15" fillId="2" borderId="4" xfId="0" applyFont="1" applyFill="1" applyBorder="1" applyAlignment="1">
      <alignment horizontal="center" textRotation="90"/>
    </xf>
    <xf numFmtId="0" fontId="22" fillId="0" borderId="0" xfId="1" applyFont="1" applyFill="1" applyAlignment="1">
      <alignment horizontal="center" textRotation="90"/>
    </xf>
  </cellXfs>
  <cellStyles count="2">
    <cellStyle name="Обычный" xfId="0" builtinId="0"/>
    <cellStyle name="Обычный_28.10.2013 Ресурсы к программе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91;&#1085;&#1080;&#1094;&#1080;&#1087;&#1072;&#1083;&#1100;&#1085;&#1072;&#1103;%20&#1087;&#1088;&#1086;&#1075;&#1088;&#1072;&#1084;&#1084;&#1072;/2016%20&#1075;&#1086;&#1076;/&#1055;&#1086;&#1089;&#1090;&#1072;&#1085;&#1086;&#1074;&#1083;&#1077;&#1085;&#1080;&#1077;%20&#8470;113.1%20&#1086;&#1090;%2016.12.2016%20(&#1084;&#1091;&#1085;&#1080;&#1091;&#1080;&#1087;&#1072;&#1083;&#1100;&#1085;&#1072;&#1103;%20&#1087;&#1088;&#1086;&#1075;&#1088;&#1072;&#1084;&#1084;&#1072;3-&#1077;%20&#1080;&#1079;&#1084;.&#1074;%20&#1073;&#1102;&#1076;&#1078;.)/&#1055;&#1088;&#1080;&#1083;&#1086;&#1078;&#1077;&#1085;&#1080;&#1077;%20&#8470;2,&#8470;3.-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2."/>
      <sheetName val="приложение 3."/>
    </sheetNames>
    <sheetDataSet>
      <sheetData sheetId="0">
        <row r="9">
          <cell r="C9">
            <v>291.95</v>
          </cell>
          <cell r="D9">
            <v>274.38900000000001</v>
          </cell>
          <cell r="E9">
            <v>96.3</v>
          </cell>
        </row>
        <row r="10">
          <cell r="E10">
            <v>294.5</v>
          </cell>
        </row>
        <row r="11">
          <cell r="C11">
            <v>494.68</v>
          </cell>
          <cell r="D11">
            <v>333.83</v>
          </cell>
          <cell r="E11">
            <v>371.1</v>
          </cell>
        </row>
        <row r="12">
          <cell r="C12">
            <v>434.5</v>
          </cell>
          <cell r="D12">
            <v>294.10000000000002</v>
          </cell>
          <cell r="E12">
            <v>39.469000000000001</v>
          </cell>
        </row>
        <row r="13">
          <cell r="E13">
            <v>250.94499999999999</v>
          </cell>
        </row>
        <row r="14">
          <cell r="D14">
            <v>413.91399999999999</v>
          </cell>
          <cell r="E14">
            <v>557.18200000000002</v>
          </cell>
        </row>
        <row r="15">
          <cell r="E15">
            <v>0.495</v>
          </cell>
        </row>
        <row r="16">
          <cell r="C16">
            <v>585.02</v>
          </cell>
          <cell r="D16">
            <v>180</v>
          </cell>
          <cell r="E16">
            <v>43.183999999999997</v>
          </cell>
        </row>
        <row r="17">
          <cell r="E17">
            <v>8.0000000000000002E-3</v>
          </cell>
        </row>
        <row r="18">
          <cell r="C18">
            <v>2.2999999999999998</v>
          </cell>
          <cell r="D18">
            <v>1.766</v>
          </cell>
        </row>
        <row r="19">
          <cell r="D19">
            <v>2</v>
          </cell>
          <cell r="E19">
            <v>4</v>
          </cell>
        </row>
        <row r="20">
          <cell r="D20">
            <v>603.53599999999994</v>
          </cell>
          <cell r="E20">
            <v>798.06100000000004</v>
          </cell>
        </row>
        <row r="21">
          <cell r="D21">
            <v>7</v>
          </cell>
        </row>
        <row r="22">
          <cell r="C22">
            <v>972.6</v>
          </cell>
          <cell r="D22">
            <v>383.714</v>
          </cell>
          <cell r="E22">
            <v>71.790000000000006</v>
          </cell>
        </row>
        <row r="23">
          <cell r="C23">
            <v>5</v>
          </cell>
        </row>
        <row r="24">
          <cell r="D24">
            <v>5</v>
          </cell>
          <cell r="E24">
            <v>5</v>
          </cell>
        </row>
        <row r="25">
          <cell r="D25">
            <v>78.088999999999999</v>
          </cell>
          <cell r="E25">
            <v>3</v>
          </cell>
        </row>
        <row r="26">
          <cell r="C26">
            <v>101.6</v>
          </cell>
        </row>
        <row r="28">
          <cell r="D28">
            <v>0.5</v>
          </cell>
          <cell r="E28">
            <v>100</v>
          </cell>
        </row>
        <row r="29">
          <cell r="D29">
            <v>158.69999999999999</v>
          </cell>
        </row>
        <row r="30">
          <cell r="C30">
            <v>73.88</v>
          </cell>
        </row>
        <row r="31">
          <cell r="C31">
            <v>235.67</v>
          </cell>
          <cell r="D31">
            <v>139.32599999999999</v>
          </cell>
          <cell r="E31">
            <v>110.782</v>
          </cell>
        </row>
        <row r="32">
          <cell r="E32">
            <v>0.45500000000000002</v>
          </cell>
        </row>
        <row r="33">
          <cell r="E33">
            <v>2.3479999999999999</v>
          </cell>
        </row>
        <row r="34">
          <cell r="D34">
            <v>375.464</v>
          </cell>
          <cell r="E34">
            <v>173.90700000000001</v>
          </cell>
        </row>
        <row r="36">
          <cell r="C36">
            <v>540</v>
          </cell>
          <cell r="D36">
            <v>545.5</v>
          </cell>
          <cell r="E36">
            <v>467.1</v>
          </cell>
        </row>
        <row r="39">
          <cell r="C39">
            <v>17</v>
          </cell>
          <cell r="D39">
            <v>20.3</v>
          </cell>
          <cell r="E39">
            <v>236.31800000000001</v>
          </cell>
        </row>
        <row r="44">
          <cell r="C44">
            <v>30.9</v>
          </cell>
        </row>
        <row r="45">
          <cell r="D45">
            <v>32.5</v>
          </cell>
          <cell r="E45">
            <v>32.5</v>
          </cell>
        </row>
        <row r="46">
          <cell r="D46">
            <v>937</v>
          </cell>
        </row>
        <row r="47">
          <cell r="C47">
            <v>835.8</v>
          </cell>
          <cell r="E47">
            <v>509</v>
          </cell>
        </row>
        <row r="48">
          <cell r="E48">
            <v>30</v>
          </cell>
        </row>
        <row r="49">
          <cell r="C49">
            <v>30</v>
          </cell>
        </row>
        <row r="51">
          <cell r="D51">
            <v>1218.5</v>
          </cell>
        </row>
        <row r="52">
          <cell r="C52">
            <v>900</v>
          </cell>
          <cell r="E52">
            <v>1030.3</v>
          </cell>
        </row>
        <row r="53">
          <cell r="C53">
            <v>65</v>
          </cell>
          <cell r="E53">
            <v>93.2</v>
          </cell>
        </row>
        <row r="55">
          <cell r="D55">
            <v>70.8</v>
          </cell>
          <cell r="E55">
            <v>31</v>
          </cell>
        </row>
        <row r="56">
          <cell r="C56">
            <v>71</v>
          </cell>
        </row>
        <row r="58">
          <cell r="C58">
            <v>37.1</v>
          </cell>
        </row>
        <row r="59">
          <cell r="D59">
            <v>180.63</v>
          </cell>
          <cell r="E59">
            <v>240</v>
          </cell>
        </row>
        <row r="60">
          <cell r="C60">
            <v>264.23700000000002</v>
          </cell>
        </row>
        <row r="63">
          <cell r="E63">
            <v>10</v>
          </cell>
        </row>
        <row r="64">
          <cell r="E64">
            <v>15</v>
          </cell>
        </row>
        <row r="65">
          <cell r="C65">
            <v>10</v>
          </cell>
          <cell r="D65">
            <v>15</v>
          </cell>
        </row>
        <row r="66">
          <cell r="C66">
            <v>25</v>
          </cell>
        </row>
        <row r="67">
          <cell r="D67">
            <v>17.867000000000001</v>
          </cell>
        </row>
        <row r="68">
          <cell r="C68">
            <v>17.2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93"/>
  <sheetViews>
    <sheetView view="pageBreakPreview" topLeftCell="A79" zoomScale="70" zoomScaleNormal="100" zoomScaleSheetLayoutView="70" workbookViewId="0">
      <selection activeCell="N79" sqref="N1:N1048576"/>
    </sheetView>
  </sheetViews>
  <sheetFormatPr defaultRowHeight="18.350000000000001"/>
  <cols>
    <col min="1" max="1" width="12.44140625" customWidth="1"/>
    <col min="2" max="2" width="14.5546875" customWidth="1"/>
    <col min="3" max="3" width="11" customWidth="1"/>
    <col min="4" max="4" width="11.44140625" style="28" customWidth="1"/>
    <col min="5" max="5" width="10.6640625" customWidth="1"/>
    <col min="6" max="6" width="11" customWidth="1"/>
    <col min="7" max="7" width="13.44140625" style="159" customWidth="1"/>
    <col min="8" max="9" width="11" style="159" customWidth="1"/>
    <col min="10" max="10" width="11.44140625" style="159" customWidth="1"/>
    <col min="11" max="11" width="11.44140625" style="200" customWidth="1"/>
    <col min="12" max="12" width="12.6640625" style="159" customWidth="1"/>
    <col min="13" max="13" width="12.44140625" style="206" customWidth="1"/>
    <col min="14" max="14" width="10.6640625" style="159" customWidth="1"/>
    <col min="15" max="16" width="11" style="116" customWidth="1"/>
    <col min="17" max="17" width="10.6640625" style="102" customWidth="1"/>
    <col min="18" max="19" width="11" style="101" customWidth="1"/>
    <col min="20" max="20" width="23.109375" style="16" customWidth="1"/>
    <col min="21" max="21" width="27.6640625" customWidth="1"/>
    <col min="22" max="22" width="4.6640625" style="69" customWidth="1"/>
    <col min="23" max="23" width="5.109375" style="69" customWidth="1"/>
    <col min="24" max="24" width="4.44140625" style="69" customWidth="1"/>
    <col min="25" max="25" width="5.109375" style="69" customWidth="1"/>
    <col min="26" max="26" width="4.6640625" style="69" customWidth="1"/>
    <col min="27" max="27" width="5.109375" style="69" customWidth="1"/>
    <col min="28" max="28" width="5.44140625" style="69" customWidth="1"/>
    <col min="29" max="29" width="4.44140625" style="69" customWidth="1"/>
    <col min="30" max="30" width="4.5546875" style="69" customWidth="1"/>
    <col min="31" max="31" width="4.44140625" style="69" customWidth="1"/>
    <col min="32" max="32" width="4.33203125" style="69" customWidth="1"/>
    <col min="33" max="33" width="5.6640625" style="69" customWidth="1"/>
    <col min="34" max="34" width="5.109375" style="69" customWidth="1"/>
    <col min="35" max="35" width="4.5546875" style="69" customWidth="1"/>
    <col min="36" max="37" width="5.109375" style="69" customWidth="1"/>
    <col min="38" max="38" width="4.88671875" style="69" customWidth="1"/>
    <col min="39" max="39" width="5.109375" style="69" customWidth="1"/>
    <col min="40" max="43" width="9.109375" style="61"/>
    <col min="44" max="51" width="9.109375" style="62"/>
    <col min="52" max="57" width="9.109375" style="63"/>
  </cols>
  <sheetData>
    <row r="1" spans="1:65" ht="27.85" customHeight="1">
      <c r="A1" s="11"/>
      <c r="B1" s="11"/>
      <c r="C1" s="11"/>
      <c r="D1" s="27"/>
      <c r="E1" s="11"/>
      <c r="F1" s="11"/>
      <c r="G1" s="158"/>
      <c r="H1" s="285"/>
      <c r="I1" s="285"/>
      <c r="J1" s="285"/>
      <c r="K1" s="285"/>
      <c r="L1" s="285"/>
      <c r="M1" s="285"/>
      <c r="N1" s="285"/>
      <c r="O1" s="285"/>
      <c r="P1" s="115"/>
      <c r="Q1" s="100"/>
      <c r="R1" s="99"/>
      <c r="S1" s="99"/>
      <c r="T1" s="15"/>
      <c r="U1" s="11"/>
      <c r="V1" s="282" t="s">
        <v>108</v>
      </c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2"/>
      <c r="AH1" s="282"/>
      <c r="AI1" s="282"/>
      <c r="AJ1" s="282"/>
      <c r="AK1" s="282"/>
      <c r="AL1" s="282"/>
      <c r="AM1" s="282"/>
    </row>
    <row r="2" spans="1:65" ht="32.25" customHeight="1">
      <c r="A2" s="11"/>
      <c r="B2" s="11"/>
      <c r="C2" s="11"/>
      <c r="D2" s="27"/>
      <c r="E2" s="11"/>
      <c r="F2" s="11"/>
      <c r="G2" s="158"/>
      <c r="H2" s="285"/>
      <c r="I2" s="285"/>
      <c r="J2" s="285"/>
      <c r="K2" s="285"/>
      <c r="L2" s="285"/>
      <c r="M2" s="285"/>
      <c r="N2" s="285"/>
      <c r="O2" s="285"/>
      <c r="P2" s="115"/>
      <c r="Q2" s="100"/>
      <c r="R2" s="99"/>
      <c r="S2" s="99"/>
      <c r="T2" s="15"/>
      <c r="U2" s="11"/>
      <c r="V2" s="283" t="s">
        <v>124</v>
      </c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3"/>
      <c r="AM2" s="283"/>
    </row>
    <row r="3" spans="1:65">
      <c r="A3" s="11"/>
      <c r="B3" s="11"/>
      <c r="C3" s="11"/>
      <c r="D3" s="27"/>
      <c r="E3" s="11"/>
      <c r="F3" s="11"/>
      <c r="G3" s="158"/>
      <c r="H3" s="158"/>
      <c r="I3" s="158"/>
      <c r="J3" s="158"/>
      <c r="K3" s="178"/>
      <c r="L3" s="158"/>
      <c r="M3" s="178"/>
      <c r="N3" s="158"/>
      <c r="O3" s="115"/>
      <c r="P3" s="115"/>
      <c r="Q3" s="100"/>
      <c r="R3" s="99"/>
      <c r="S3" s="99"/>
      <c r="T3" s="15"/>
      <c r="U3" s="11"/>
      <c r="V3" s="284" t="s">
        <v>151</v>
      </c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284"/>
      <c r="AM3" s="284"/>
    </row>
    <row r="4" spans="1:65">
      <c r="A4" s="11"/>
      <c r="B4" s="11"/>
      <c r="C4" s="11"/>
      <c r="D4" s="27"/>
      <c r="E4" s="11"/>
      <c r="F4" s="11"/>
      <c r="G4" s="158"/>
      <c r="H4" s="158"/>
      <c r="I4" s="158"/>
      <c r="J4" s="158"/>
      <c r="K4" s="178"/>
      <c r="L4" s="158"/>
      <c r="M4" s="178"/>
      <c r="N4" s="158"/>
      <c r="O4" s="115"/>
      <c r="P4" s="115"/>
      <c r="Q4" s="100"/>
      <c r="R4" s="99"/>
      <c r="S4" s="99"/>
      <c r="T4" s="15"/>
      <c r="U4" s="11"/>
      <c r="V4" s="68"/>
      <c r="W4" s="68"/>
      <c r="X4" s="68"/>
      <c r="Y4" s="68"/>
      <c r="Z4" s="68"/>
      <c r="AA4" s="68"/>
      <c r="AD4" s="68"/>
      <c r="AE4" s="68"/>
      <c r="AF4" s="68"/>
      <c r="AG4" s="68"/>
      <c r="AH4" s="68"/>
      <c r="AK4" s="68"/>
    </row>
    <row r="5" spans="1:65">
      <c r="A5" s="11"/>
      <c r="B5" s="12" t="s">
        <v>92</v>
      </c>
      <c r="C5" s="12"/>
      <c r="D5" s="27"/>
      <c r="E5" s="11"/>
      <c r="F5" s="11"/>
      <c r="G5" s="158"/>
      <c r="H5" s="158"/>
      <c r="I5" s="158"/>
      <c r="J5" s="176"/>
      <c r="K5" s="178"/>
      <c r="L5" s="158"/>
      <c r="M5" s="178"/>
      <c r="N5" s="158"/>
      <c r="O5" s="115"/>
      <c r="P5" s="115"/>
      <c r="Q5" s="100"/>
      <c r="R5" s="99"/>
      <c r="S5" s="99"/>
      <c r="T5" s="15"/>
      <c r="U5" s="11"/>
      <c r="V5" s="68"/>
      <c r="W5" s="68"/>
      <c r="X5" s="68"/>
      <c r="Y5" s="68"/>
      <c r="Z5" s="68"/>
      <c r="AA5" s="68"/>
      <c r="AD5" s="68"/>
      <c r="AE5" s="68"/>
      <c r="AF5" s="68"/>
      <c r="AG5" s="68"/>
      <c r="AH5" s="68"/>
      <c r="AK5" s="68"/>
    </row>
    <row r="6" spans="1:65" ht="19" thickBot="1"/>
    <row r="7" spans="1:65" ht="46.5" customHeight="1">
      <c r="A7" s="273" t="s">
        <v>0</v>
      </c>
      <c r="B7" s="275" t="s">
        <v>1</v>
      </c>
      <c r="C7" s="281" t="s">
        <v>2</v>
      </c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77" t="s">
        <v>5</v>
      </c>
      <c r="U7" s="275" t="s">
        <v>3</v>
      </c>
      <c r="V7" s="280" t="s">
        <v>4</v>
      </c>
      <c r="W7" s="280">
        <v>2014</v>
      </c>
      <c r="X7" s="280">
        <v>2015</v>
      </c>
      <c r="Y7" s="280">
        <v>2016</v>
      </c>
      <c r="Z7" s="280">
        <v>2017</v>
      </c>
      <c r="AA7" s="280">
        <v>2018</v>
      </c>
      <c r="AB7" s="280">
        <v>2019</v>
      </c>
      <c r="AC7" s="280">
        <v>2020</v>
      </c>
      <c r="AD7" s="280">
        <v>2021</v>
      </c>
      <c r="AE7" s="280">
        <v>2022</v>
      </c>
      <c r="AF7" s="280">
        <v>2023</v>
      </c>
      <c r="AG7" s="280">
        <v>2024</v>
      </c>
      <c r="AH7" s="280">
        <v>2025</v>
      </c>
      <c r="AI7" s="280">
        <v>2026</v>
      </c>
      <c r="AJ7" s="280">
        <v>2027</v>
      </c>
      <c r="AK7" s="280">
        <v>2028</v>
      </c>
      <c r="AL7" s="280">
        <v>2029</v>
      </c>
      <c r="AM7" s="280">
        <v>2030</v>
      </c>
    </row>
    <row r="8" spans="1:65" ht="19" thickBot="1">
      <c r="A8" s="274"/>
      <c r="B8" s="276"/>
      <c r="C8" s="55">
        <v>2014</v>
      </c>
      <c r="D8" s="56">
        <v>2015</v>
      </c>
      <c r="E8" s="54">
        <v>2016</v>
      </c>
      <c r="F8" s="55">
        <v>2017</v>
      </c>
      <c r="G8" s="193">
        <v>2018</v>
      </c>
      <c r="H8" s="160">
        <v>2019</v>
      </c>
      <c r="I8" s="166">
        <v>2020</v>
      </c>
      <c r="J8" s="166">
        <v>2021</v>
      </c>
      <c r="K8" s="179">
        <v>2022</v>
      </c>
      <c r="L8" s="205">
        <v>2023</v>
      </c>
      <c r="M8" s="179">
        <v>2024</v>
      </c>
      <c r="N8" s="205">
        <v>2025</v>
      </c>
      <c r="O8" s="213">
        <v>2026</v>
      </c>
      <c r="P8" s="213">
        <v>2027</v>
      </c>
      <c r="Q8" s="119">
        <v>2028</v>
      </c>
      <c r="R8" s="119">
        <v>2029</v>
      </c>
      <c r="S8" s="119">
        <v>2030</v>
      </c>
      <c r="T8" s="278"/>
      <c r="U8" s="279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</row>
    <row r="9" spans="1:65" ht="40.6" customHeight="1">
      <c r="A9" s="257" t="s">
        <v>86</v>
      </c>
      <c r="B9" s="272" t="s">
        <v>6</v>
      </c>
      <c r="C9" s="25">
        <v>291.95</v>
      </c>
      <c r="D9" s="36">
        <f>287.5-13.111</f>
        <v>274.38900000000001</v>
      </c>
      <c r="E9" s="25">
        <v>96.3</v>
      </c>
      <c r="F9" s="36">
        <v>194.37</v>
      </c>
      <c r="G9" s="153">
        <v>75.849999999999994</v>
      </c>
      <c r="H9" s="150">
        <f>121.8+1.7</f>
        <v>123.5</v>
      </c>
      <c r="I9" s="150">
        <v>129.881</v>
      </c>
      <c r="J9" s="153">
        <v>285.19299999999998</v>
      </c>
      <c r="K9" s="180">
        <v>327.66199999999998</v>
      </c>
      <c r="L9" s="153">
        <v>223.35</v>
      </c>
      <c r="M9" s="180">
        <v>136</v>
      </c>
      <c r="N9" s="153">
        <v>562.20000000000005</v>
      </c>
      <c r="O9" s="153">
        <v>427.2</v>
      </c>
      <c r="P9" s="153">
        <f t="shared" ref="P9:S9" si="0">O9</f>
        <v>427.2</v>
      </c>
      <c r="Q9" s="104">
        <f t="shared" si="0"/>
        <v>427.2</v>
      </c>
      <c r="R9" s="104">
        <f t="shared" si="0"/>
        <v>427.2</v>
      </c>
      <c r="S9" s="103">
        <f t="shared" si="0"/>
        <v>427.2</v>
      </c>
      <c r="T9" s="84" t="s">
        <v>126</v>
      </c>
      <c r="U9" s="269" t="s">
        <v>7</v>
      </c>
      <c r="V9" s="230" t="s">
        <v>87</v>
      </c>
      <c r="W9" s="271">
        <v>720.2</v>
      </c>
      <c r="X9" s="271">
        <v>809.6</v>
      </c>
      <c r="Y9" s="271">
        <v>890</v>
      </c>
      <c r="Z9" s="271">
        <v>1742.5</v>
      </c>
      <c r="AA9" s="271">
        <v>1320.8</v>
      </c>
      <c r="AB9" s="271">
        <v>1434.5</v>
      </c>
      <c r="AC9" s="271">
        <v>1650.1</v>
      </c>
      <c r="AD9" s="271">
        <v>2034.63</v>
      </c>
      <c r="AE9" s="271">
        <v>2128.4299999999998</v>
      </c>
      <c r="AF9" s="271">
        <v>2171.54</v>
      </c>
      <c r="AG9" s="271">
        <v>5750.1350000000002</v>
      </c>
      <c r="AH9" s="271">
        <v>3091</v>
      </c>
      <c r="AI9" s="271">
        <v>3259.85</v>
      </c>
      <c r="AJ9" s="271">
        <v>4060.15</v>
      </c>
      <c r="AK9" s="271">
        <f t="shared" ref="AK9:AM9" si="1">AJ9</f>
        <v>4060.15</v>
      </c>
      <c r="AL9" s="271">
        <f t="shared" si="1"/>
        <v>4060.15</v>
      </c>
      <c r="AM9" s="271">
        <f t="shared" si="1"/>
        <v>4060.15</v>
      </c>
    </row>
    <row r="10" spans="1:65" ht="40.6" customHeight="1">
      <c r="A10" s="261"/>
      <c r="B10" s="243"/>
      <c r="C10" s="26"/>
      <c r="D10" s="37"/>
      <c r="E10" s="26">
        <v>294.5</v>
      </c>
      <c r="F10" s="37">
        <v>209.851</v>
      </c>
      <c r="G10" s="151">
        <v>357.53</v>
      </c>
      <c r="H10" s="151">
        <v>218.047</v>
      </c>
      <c r="I10" s="151">
        <v>435.62200000000001</v>
      </c>
      <c r="J10" s="154"/>
      <c r="K10" s="181"/>
      <c r="L10" s="154"/>
      <c r="M10" s="181"/>
      <c r="N10" s="154"/>
      <c r="O10" s="154"/>
      <c r="P10" s="154"/>
      <c r="Q10" s="107"/>
      <c r="R10" s="107"/>
      <c r="S10" s="105"/>
      <c r="T10" s="84" t="s">
        <v>126</v>
      </c>
      <c r="U10" s="256"/>
      <c r="V10" s="230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</row>
    <row r="11" spans="1:65" ht="85.6" customHeight="1">
      <c r="A11" s="261"/>
      <c r="B11" s="255"/>
      <c r="C11" s="26">
        <v>494.68</v>
      </c>
      <c r="D11" s="37">
        <v>333.83</v>
      </c>
      <c r="E11" s="26">
        <f>299.1+72</f>
        <v>371.1</v>
      </c>
      <c r="F11" s="37">
        <v>509.37599999999998</v>
      </c>
      <c r="G11" s="151">
        <v>453.1</v>
      </c>
      <c r="H11" s="151">
        <v>343.6</v>
      </c>
      <c r="I11" s="152">
        <v>718.58199999999999</v>
      </c>
      <c r="J11" s="154">
        <v>1002.082</v>
      </c>
      <c r="K11" s="181">
        <v>1291.1479999999999</v>
      </c>
      <c r="L11" s="154">
        <v>958.51099999999997</v>
      </c>
      <c r="M11" s="181">
        <v>493</v>
      </c>
      <c r="N11" s="154">
        <v>1160.04</v>
      </c>
      <c r="O11" s="154">
        <v>724.54</v>
      </c>
      <c r="P11" s="154">
        <f t="shared" ref="P11:S11" si="2">O11</f>
        <v>724.54</v>
      </c>
      <c r="Q11" s="107">
        <f t="shared" si="2"/>
        <v>724.54</v>
      </c>
      <c r="R11" s="107">
        <f t="shared" si="2"/>
        <v>724.54</v>
      </c>
      <c r="S11" s="105">
        <f t="shared" si="2"/>
        <v>724.54</v>
      </c>
      <c r="T11" s="84" t="s">
        <v>127</v>
      </c>
      <c r="U11" s="270"/>
      <c r="V11" s="230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64"/>
      <c r="AO11" s="64"/>
      <c r="AP11" s="64"/>
      <c r="AQ11" s="64"/>
      <c r="AR11" s="65"/>
      <c r="AS11" s="65"/>
      <c r="AT11" s="65"/>
      <c r="AU11" s="65"/>
      <c r="AV11" s="65"/>
      <c r="AW11" s="65"/>
      <c r="AX11" s="65"/>
      <c r="AY11" s="65"/>
      <c r="AZ11" s="66"/>
      <c r="BA11" s="66"/>
      <c r="BB11" s="66"/>
      <c r="BC11" s="66"/>
      <c r="BD11" s="66"/>
      <c r="BE11" s="66"/>
      <c r="BF11" s="16"/>
      <c r="BG11" s="16"/>
      <c r="BH11" s="16"/>
      <c r="BI11" s="16"/>
      <c r="BJ11" s="16"/>
      <c r="BK11" s="16"/>
      <c r="BL11" s="16"/>
      <c r="BM11" s="16"/>
    </row>
    <row r="12" spans="1:65" ht="29.3" customHeight="1">
      <c r="A12" s="261"/>
      <c r="B12" s="242" t="s">
        <v>9</v>
      </c>
      <c r="C12" s="25">
        <v>434.5</v>
      </c>
      <c r="D12" s="36">
        <f>294.1</f>
        <v>294.10000000000002</v>
      </c>
      <c r="E12" s="25">
        <v>39.469000000000001</v>
      </c>
      <c r="F12" s="36">
        <v>62.65</v>
      </c>
      <c r="G12" s="150">
        <v>62.65</v>
      </c>
      <c r="H12" s="150">
        <v>100</v>
      </c>
      <c r="I12" s="150">
        <v>96.683000000000007</v>
      </c>
      <c r="J12" s="153"/>
      <c r="K12" s="180"/>
      <c r="L12" s="150"/>
      <c r="M12" s="182"/>
      <c r="N12" s="150"/>
      <c r="O12" s="150"/>
      <c r="P12" s="150"/>
      <c r="Q12" s="103"/>
      <c r="R12" s="103"/>
      <c r="S12" s="103"/>
      <c r="T12" s="95" t="s">
        <v>126</v>
      </c>
      <c r="U12" s="259" t="s">
        <v>10</v>
      </c>
      <c r="V12" s="230" t="s">
        <v>11</v>
      </c>
      <c r="W12" s="230">
        <v>100</v>
      </c>
      <c r="X12" s="230">
        <v>100</v>
      </c>
      <c r="Y12" s="230">
        <v>100</v>
      </c>
      <c r="Z12" s="230">
        <v>100</v>
      </c>
      <c r="AA12" s="230">
        <v>100</v>
      </c>
      <c r="AB12" s="230">
        <v>100</v>
      </c>
      <c r="AC12" s="230">
        <v>100</v>
      </c>
      <c r="AD12" s="230">
        <v>100</v>
      </c>
      <c r="AE12" s="230">
        <f>AD12</f>
        <v>100</v>
      </c>
      <c r="AF12" s="230">
        <f t="shared" ref="AF12:AM12" si="3">AE12</f>
        <v>100</v>
      </c>
      <c r="AG12" s="230">
        <f t="shared" si="3"/>
        <v>100</v>
      </c>
      <c r="AH12" s="230">
        <f t="shared" si="3"/>
        <v>100</v>
      </c>
      <c r="AI12" s="230">
        <f t="shared" si="3"/>
        <v>100</v>
      </c>
      <c r="AJ12" s="230">
        <f t="shared" si="3"/>
        <v>100</v>
      </c>
      <c r="AK12" s="230">
        <f t="shared" si="3"/>
        <v>100</v>
      </c>
      <c r="AL12" s="230">
        <f t="shared" si="3"/>
        <v>100</v>
      </c>
      <c r="AM12" s="230">
        <f t="shared" si="3"/>
        <v>100</v>
      </c>
    </row>
    <row r="13" spans="1:65" ht="29.3" customHeight="1">
      <c r="A13" s="261"/>
      <c r="B13" s="243"/>
      <c r="C13" s="26"/>
      <c r="D13" s="37"/>
      <c r="E13" s="26">
        <v>250.94499999999999</v>
      </c>
      <c r="F13" s="37">
        <v>177.67</v>
      </c>
      <c r="G13" s="151">
        <v>177.67</v>
      </c>
      <c r="H13" s="151">
        <v>247.7</v>
      </c>
      <c r="I13" s="151">
        <v>53.5</v>
      </c>
      <c r="J13" s="154">
        <v>466.5</v>
      </c>
      <c r="K13" s="181">
        <v>466.38299999999998</v>
      </c>
      <c r="L13" s="151">
        <v>668.71</v>
      </c>
      <c r="M13" s="183">
        <v>874.4</v>
      </c>
      <c r="N13" s="151">
        <v>576.6</v>
      </c>
      <c r="O13" s="151">
        <v>562.20000000000005</v>
      </c>
      <c r="P13" s="151">
        <f>O13</f>
        <v>562.20000000000005</v>
      </c>
      <c r="Q13" s="105">
        <f t="shared" ref="Q13:S13" si="4">P13</f>
        <v>562.20000000000005</v>
      </c>
      <c r="R13" s="105">
        <f t="shared" si="4"/>
        <v>562.20000000000005</v>
      </c>
      <c r="S13" s="105">
        <f t="shared" si="4"/>
        <v>562.20000000000005</v>
      </c>
      <c r="T13" s="120" t="s">
        <v>126</v>
      </c>
      <c r="U13" s="253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</row>
    <row r="14" spans="1:65" ht="26.2" customHeight="1">
      <c r="A14" s="261"/>
      <c r="B14" s="243"/>
      <c r="C14" s="26"/>
      <c r="D14" s="37">
        <v>413.91399999999999</v>
      </c>
      <c r="E14" s="26">
        <v>557.18200000000002</v>
      </c>
      <c r="F14" s="37">
        <v>581.78099999999995</v>
      </c>
      <c r="G14" s="151">
        <v>249.047</v>
      </c>
      <c r="H14" s="151">
        <f>429-24.228</f>
        <v>404.77199999999999</v>
      </c>
      <c r="I14" s="151">
        <v>389.39699999999999</v>
      </c>
      <c r="J14" s="154">
        <v>417.2</v>
      </c>
      <c r="K14" s="181">
        <v>306.22699999999998</v>
      </c>
      <c r="L14" s="151">
        <v>134.946</v>
      </c>
      <c r="M14" s="183">
        <v>126.7</v>
      </c>
      <c r="N14" s="151">
        <v>278.7</v>
      </c>
      <c r="O14" s="151">
        <v>278.7</v>
      </c>
      <c r="P14" s="151">
        <v>238.7</v>
      </c>
      <c r="Q14" s="105">
        <f t="shared" ref="Q14:S14" si="5">P14</f>
        <v>238.7</v>
      </c>
      <c r="R14" s="105">
        <f t="shared" si="5"/>
        <v>238.7</v>
      </c>
      <c r="S14" s="105">
        <f t="shared" si="5"/>
        <v>238.7</v>
      </c>
      <c r="T14" s="120" t="s">
        <v>128</v>
      </c>
      <c r="U14" s="253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</row>
    <row r="15" spans="1:65" ht="26.2" customHeight="1">
      <c r="A15" s="261"/>
      <c r="B15" s="243"/>
      <c r="C15" s="26"/>
      <c r="D15" s="37"/>
      <c r="E15" s="26">
        <v>0.495</v>
      </c>
      <c r="F15" s="37">
        <v>2.85</v>
      </c>
      <c r="G15" s="151"/>
      <c r="H15" s="151"/>
      <c r="I15" s="151"/>
      <c r="J15" s="154"/>
      <c r="K15" s="181"/>
      <c r="L15" s="151"/>
      <c r="M15" s="183"/>
      <c r="N15" s="151"/>
      <c r="O15" s="151"/>
      <c r="P15" s="151"/>
      <c r="Q15" s="105"/>
      <c r="R15" s="105"/>
      <c r="S15" s="105"/>
      <c r="T15" s="120" t="s">
        <v>129</v>
      </c>
      <c r="U15" s="253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</row>
    <row r="16" spans="1:65" ht="28.5" customHeight="1">
      <c r="A16" s="261"/>
      <c r="B16" s="243"/>
      <c r="C16" s="26">
        <v>585.02</v>
      </c>
      <c r="D16" s="37">
        <v>180</v>
      </c>
      <c r="E16" s="26">
        <v>43.183999999999997</v>
      </c>
      <c r="F16" s="37">
        <v>12.11</v>
      </c>
      <c r="G16" s="151">
        <v>232.892</v>
      </c>
      <c r="H16" s="151">
        <v>64.66</v>
      </c>
      <c r="I16" s="151">
        <v>90.632000000000005</v>
      </c>
      <c r="J16" s="154">
        <v>46.088000000000001</v>
      </c>
      <c r="K16" s="181">
        <v>188.50800000000001</v>
      </c>
      <c r="L16" s="151">
        <v>485.74</v>
      </c>
      <c r="M16" s="183">
        <v>450.7</v>
      </c>
      <c r="N16" s="151">
        <v>326.7</v>
      </c>
      <c r="O16" s="151">
        <v>326.7</v>
      </c>
      <c r="P16" s="151">
        <f t="shared" ref="P16:S16" si="6">O16</f>
        <v>326.7</v>
      </c>
      <c r="Q16" s="105">
        <f t="shared" si="6"/>
        <v>326.7</v>
      </c>
      <c r="R16" s="105">
        <f t="shared" si="6"/>
        <v>326.7</v>
      </c>
      <c r="S16" s="105">
        <f t="shared" si="6"/>
        <v>326.7</v>
      </c>
      <c r="T16" s="120" t="s">
        <v>128</v>
      </c>
      <c r="U16" s="253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</row>
    <row r="17" spans="1:39" ht="28.5" customHeight="1">
      <c r="A17" s="261"/>
      <c r="B17" s="243"/>
      <c r="C17" s="26"/>
      <c r="D17" s="37"/>
      <c r="E17" s="26">
        <v>8.0000000000000002E-3</v>
      </c>
      <c r="F17" s="37">
        <v>0.92800000000000005</v>
      </c>
      <c r="G17" s="151">
        <v>0.47799999999999998</v>
      </c>
      <c r="H17" s="151"/>
      <c r="I17" s="151"/>
      <c r="J17" s="154"/>
      <c r="K17" s="181"/>
      <c r="L17" s="151"/>
      <c r="M17" s="183"/>
      <c r="N17" s="151"/>
      <c r="O17" s="151"/>
      <c r="P17" s="151"/>
      <c r="Q17" s="105"/>
      <c r="R17" s="105"/>
      <c r="S17" s="105"/>
      <c r="T17" s="120" t="s">
        <v>129</v>
      </c>
      <c r="U17" s="253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</row>
    <row r="18" spans="1:39" ht="29.3" customHeight="1">
      <c r="A18" s="261"/>
      <c r="B18" s="243"/>
      <c r="C18" s="26">
        <v>2.2999999999999998</v>
      </c>
      <c r="D18" s="37">
        <v>1.766</v>
      </c>
      <c r="E18" s="26"/>
      <c r="F18" s="37"/>
      <c r="G18" s="151">
        <v>9.5000000000000001E-2</v>
      </c>
      <c r="H18" s="151"/>
      <c r="I18" s="151"/>
      <c r="J18" s="154"/>
      <c r="K18" s="181">
        <v>3.0179999999999998</v>
      </c>
      <c r="L18" s="151"/>
      <c r="M18" s="183"/>
      <c r="N18" s="151"/>
      <c r="O18" s="151"/>
      <c r="P18" s="151"/>
      <c r="Q18" s="105"/>
      <c r="R18" s="105"/>
      <c r="S18" s="105"/>
      <c r="T18" s="120" t="s">
        <v>129</v>
      </c>
      <c r="U18" s="253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</row>
    <row r="19" spans="1:39" ht="25.55" customHeight="1">
      <c r="A19" s="261"/>
      <c r="B19" s="243"/>
      <c r="C19" s="26"/>
      <c r="D19" s="37">
        <v>2</v>
      </c>
      <c r="E19" s="26">
        <v>4</v>
      </c>
      <c r="F19" s="37">
        <v>4</v>
      </c>
      <c r="G19" s="151">
        <v>4</v>
      </c>
      <c r="H19" s="151">
        <v>2</v>
      </c>
      <c r="I19" s="151">
        <v>2</v>
      </c>
      <c r="J19" s="154">
        <v>2</v>
      </c>
      <c r="K19" s="181">
        <f t="shared" ref="K19:L19" si="7">J19</f>
        <v>2</v>
      </c>
      <c r="L19" s="151">
        <f t="shared" si="7"/>
        <v>2</v>
      </c>
      <c r="M19" s="183">
        <v>2</v>
      </c>
      <c r="N19" s="151">
        <v>2</v>
      </c>
      <c r="O19" s="151">
        <v>2</v>
      </c>
      <c r="P19" s="151">
        <f>O19</f>
        <v>2</v>
      </c>
      <c r="Q19" s="105">
        <f t="shared" ref="Q19:S19" si="8">P19</f>
        <v>2</v>
      </c>
      <c r="R19" s="105">
        <f t="shared" si="8"/>
        <v>2</v>
      </c>
      <c r="S19" s="105">
        <f t="shared" si="8"/>
        <v>2</v>
      </c>
      <c r="T19" s="120" t="s">
        <v>130</v>
      </c>
      <c r="U19" s="253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</row>
    <row r="20" spans="1:39" ht="27" customHeight="1">
      <c r="A20" s="261"/>
      <c r="B20" s="243"/>
      <c r="C20" s="26"/>
      <c r="D20" s="37">
        <v>603.53599999999994</v>
      </c>
      <c r="E20" s="26">
        <v>798.06100000000004</v>
      </c>
      <c r="F20" s="37">
        <v>880.10199999999998</v>
      </c>
      <c r="G20" s="151">
        <v>918.6</v>
      </c>
      <c r="H20" s="151">
        <v>761.29499999999996</v>
      </c>
      <c r="I20" s="151">
        <v>755.44200000000001</v>
      </c>
      <c r="J20" s="154">
        <v>755.64200000000005</v>
      </c>
      <c r="K20" s="181">
        <v>781.34</v>
      </c>
      <c r="L20" s="151">
        <v>1168.229</v>
      </c>
      <c r="M20" s="183">
        <v>1925.6</v>
      </c>
      <c r="N20" s="151">
        <v>1667.06</v>
      </c>
      <c r="O20" s="151">
        <v>1667.06</v>
      </c>
      <c r="P20" s="151">
        <f>O20</f>
        <v>1667.06</v>
      </c>
      <c r="Q20" s="105">
        <f t="shared" ref="Q20:S20" si="9">P20</f>
        <v>1667.06</v>
      </c>
      <c r="R20" s="105">
        <f t="shared" si="9"/>
        <v>1667.06</v>
      </c>
      <c r="S20" s="105">
        <f t="shared" si="9"/>
        <v>1667.06</v>
      </c>
      <c r="T20" s="120" t="s">
        <v>127</v>
      </c>
      <c r="U20" s="25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</row>
    <row r="21" spans="1:39" ht="27" customHeight="1">
      <c r="A21" s="261"/>
      <c r="B21" s="243"/>
      <c r="C21" s="26"/>
      <c r="D21" s="37"/>
      <c r="E21" s="26"/>
      <c r="F21" s="37"/>
      <c r="G21" s="151"/>
      <c r="H21" s="151">
        <v>10</v>
      </c>
      <c r="I21" s="151"/>
      <c r="J21" s="154"/>
      <c r="K21" s="181"/>
      <c r="L21" s="151"/>
      <c r="M21" s="183"/>
      <c r="N21" s="151"/>
      <c r="O21" s="151"/>
      <c r="P21" s="151"/>
      <c r="Q21" s="105"/>
      <c r="R21" s="105"/>
      <c r="S21" s="105"/>
      <c r="T21" s="120" t="s">
        <v>131</v>
      </c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</row>
    <row r="22" spans="1:39" ht="27" customHeight="1">
      <c r="A22" s="261"/>
      <c r="B22" s="243"/>
      <c r="C22" s="26"/>
      <c r="D22" s="37"/>
      <c r="E22" s="26"/>
      <c r="F22" s="37"/>
      <c r="G22" s="151">
        <v>50</v>
      </c>
      <c r="H22" s="151">
        <v>10</v>
      </c>
      <c r="I22" s="151"/>
      <c r="J22" s="154"/>
      <c r="K22" s="181">
        <v>513.87800000000004</v>
      </c>
      <c r="L22" s="151"/>
      <c r="M22" s="183"/>
      <c r="N22" s="151"/>
      <c r="O22" s="151"/>
      <c r="P22" s="151"/>
      <c r="Q22" s="105"/>
      <c r="R22" s="105"/>
      <c r="S22" s="105"/>
      <c r="T22" s="120" t="s">
        <v>125</v>
      </c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</row>
    <row r="23" spans="1:39" ht="27" customHeight="1">
      <c r="A23" s="261"/>
      <c r="B23" s="243"/>
      <c r="C23" s="26"/>
      <c r="D23" s="37"/>
      <c r="E23" s="26"/>
      <c r="F23" s="37"/>
      <c r="G23" s="151"/>
      <c r="H23" s="151">
        <v>37</v>
      </c>
      <c r="I23" s="151"/>
      <c r="J23" s="154"/>
      <c r="K23" s="181"/>
      <c r="L23" s="151"/>
      <c r="M23" s="183"/>
      <c r="N23" s="151"/>
      <c r="O23" s="151"/>
      <c r="P23" s="151"/>
      <c r="Q23" s="105"/>
      <c r="R23" s="105"/>
      <c r="S23" s="105"/>
      <c r="T23" s="120" t="s">
        <v>128</v>
      </c>
      <c r="U23" s="253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</row>
    <row r="24" spans="1:39" ht="27" customHeight="1">
      <c r="A24" s="261"/>
      <c r="B24" s="243"/>
      <c r="C24" s="26"/>
      <c r="D24" s="37"/>
      <c r="E24" s="26"/>
      <c r="F24" s="37"/>
      <c r="G24" s="151">
        <v>3.6</v>
      </c>
      <c r="H24" s="151"/>
      <c r="I24" s="151"/>
      <c r="J24" s="154"/>
      <c r="K24" s="181"/>
      <c r="L24" s="151"/>
      <c r="M24" s="183"/>
      <c r="N24" s="151"/>
      <c r="O24" s="151"/>
      <c r="P24" s="151"/>
      <c r="Q24" s="105"/>
      <c r="R24" s="105"/>
      <c r="S24" s="105"/>
      <c r="T24" s="120" t="s">
        <v>131</v>
      </c>
      <c r="U24" s="253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</row>
    <row r="25" spans="1:39" ht="27" customHeight="1">
      <c r="A25" s="261"/>
      <c r="B25" s="243"/>
      <c r="C25" s="26"/>
      <c r="D25" s="37">
        <v>7</v>
      </c>
      <c r="E25" s="26"/>
      <c r="F25" s="37"/>
      <c r="G25" s="151"/>
      <c r="H25" s="151"/>
      <c r="I25" s="151"/>
      <c r="J25" s="154"/>
      <c r="K25" s="181"/>
      <c r="L25" s="151"/>
      <c r="M25" s="183"/>
      <c r="N25" s="151"/>
      <c r="O25" s="151"/>
      <c r="P25" s="151"/>
      <c r="Q25" s="105"/>
      <c r="R25" s="105"/>
      <c r="S25" s="105"/>
      <c r="T25" s="120" t="s">
        <v>131</v>
      </c>
      <c r="U25" s="253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</row>
    <row r="26" spans="1:39" ht="29.95" customHeight="1">
      <c r="A26" s="261"/>
      <c r="B26" s="243"/>
      <c r="C26" s="26">
        <v>972.6</v>
      </c>
      <c r="D26" s="37">
        <f>223.554+160.16</f>
        <v>383.714</v>
      </c>
      <c r="E26" s="26">
        <v>71.790000000000006</v>
      </c>
      <c r="F26" s="37">
        <v>142.65</v>
      </c>
      <c r="G26" s="151">
        <v>142.65</v>
      </c>
      <c r="H26" s="151">
        <v>452.3</v>
      </c>
      <c r="I26" s="151">
        <v>126.062</v>
      </c>
      <c r="J26" s="154"/>
      <c r="K26" s="181"/>
      <c r="L26" s="151"/>
      <c r="M26" s="183"/>
      <c r="N26" s="151"/>
      <c r="O26" s="151"/>
      <c r="P26" s="151"/>
      <c r="Q26" s="105"/>
      <c r="R26" s="105"/>
      <c r="S26" s="105"/>
      <c r="T26" s="120" t="s">
        <v>127</v>
      </c>
      <c r="U26" s="253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0"/>
      <c r="AI26" s="230"/>
      <c r="AJ26" s="230"/>
      <c r="AK26" s="230"/>
      <c r="AL26" s="230"/>
      <c r="AM26" s="230"/>
    </row>
    <row r="27" spans="1:39" ht="29.95" customHeight="1">
      <c r="A27" s="261"/>
      <c r="B27" s="242" t="s">
        <v>12</v>
      </c>
      <c r="C27" s="25">
        <v>5</v>
      </c>
      <c r="D27" s="36"/>
      <c r="E27" s="25"/>
      <c r="F27" s="36"/>
      <c r="G27" s="153"/>
      <c r="H27" s="153"/>
      <c r="I27" s="153"/>
      <c r="J27" s="153"/>
      <c r="K27" s="182"/>
      <c r="L27" s="150"/>
      <c r="M27" s="182"/>
      <c r="N27" s="150"/>
      <c r="O27" s="150"/>
      <c r="P27" s="150"/>
      <c r="Q27" s="103"/>
      <c r="R27" s="103"/>
      <c r="S27" s="103"/>
      <c r="T27" s="95" t="s">
        <v>128</v>
      </c>
      <c r="U27" s="259" t="s">
        <v>13</v>
      </c>
      <c r="V27" s="230" t="s">
        <v>11</v>
      </c>
      <c r="W27" s="230">
        <v>100</v>
      </c>
      <c r="X27" s="230">
        <v>100</v>
      </c>
      <c r="Y27" s="230">
        <v>100</v>
      </c>
      <c r="Z27" s="230">
        <v>100</v>
      </c>
      <c r="AA27" s="230">
        <v>100</v>
      </c>
      <c r="AB27" s="230">
        <v>100</v>
      </c>
      <c r="AC27" s="230">
        <v>100</v>
      </c>
      <c r="AD27" s="230">
        <v>100</v>
      </c>
      <c r="AE27" s="230">
        <f>AD27</f>
        <v>100</v>
      </c>
      <c r="AF27" s="230">
        <f t="shared" ref="AF27:AM27" si="10">AE27</f>
        <v>100</v>
      </c>
      <c r="AG27" s="230">
        <f t="shared" si="10"/>
        <v>100</v>
      </c>
      <c r="AH27" s="230">
        <f t="shared" si="10"/>
        <v>100</v>
      </c>
      <c r="AI27" s="230">
        <f t="shared" si="10"/>
        <v>100</v>
      </c>
      <c r="AJ27" s="230">
        <f t="shared" si="10"/>
        <v>100</v>
      </c>
      <c r="AK27" s="230">
        <f t="shared" si="10"/>
        <v>100</v>
      </c>
      <c r="AL27" s="230">
        <f t="shared" si="10"/>
        <v>100</v>
      </c>
      <c r="AM27" s="230">
        <f t="shared" si="10"/>
        <v>100</v>
      </c>
    </row>
    <row r="28" spans="1:39" ht="29.95" customHeight="1">
      <c r="A28" s="261"/>
      <c r="B28" s="243"/>
      <c r="C28" s="26"/>
      <c r="D28" s="37">
        <v>5</v>
      </c>
      <c r="E28" s="26">
        <v>5</v>
      </c>
      <c r="F28" s="51">
        <v>5</v>
      </c>
      <c r="G28" s="154">
        <v>0.59</v>
      </c>
      <c r="H28" s="154">
        <v>5</v>
      </c>
      <c r="I28" s="154"/>
      <c r="J28" s="154"/>
      <c r="K28" s="183"/>
      <c r="L28" s="151"/>
      <c r="M28" s="183"/>
      <c r="N28" s="151"/>
      <c r="O28" s="151"/>
      <c r="P28" s="151"/>
      <c r="Q28" s="105"/>
      <c r="R28" s="105"/>
      <c r="S28" s="105"/>
      <c r="T28" s="120" t="s">
        <v>128</v>
      </c>
      <c r="U28" s="253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</row>
    <row r="29" spans="1:39" ht="29.95" customHeight="1">
      <c r="A29" s="261"/>
      <c r="B29" s="243"/>
      <c r="C29" s="26"/>
      <c r="D29" s="37">
        <v>78.088999999999999</v>
      </c>
      <c r="E29" s="26">
        <v>3</v>
      </c>
      <c r="F29" s="37">
        <v>2</v>
      </c>
      <c r="G29" s="154"/>
      <c r="H29" s="154">
        <v>1.5</v>
      </c>
      <c r="I29" s="154"/>
      <c r="J29" s="154"/>
      <c r="K29" s="183"/>
      <c r="L29" s="151"/>
      <c r="M29" s="183"/>
      <c r="N29" s="151"/>
      <c r="O29" s="151"/>
      <c r="P29" s="151"/>
      <c r="Q29" s="105"/>
      <c r="R29" s="105"/>
      <c r="S29" s="105"/>
      <c r="T29" s="120" t="s">
        <v>132</v>
      </c>
      <c r="U29" s="253"/>
      <c r="V29" s="230"/>
      <c r="W29" s="230"/>
      <c r="X29" s="230"/>
      <c r="Y29" s="230"/>
      <c r="Z29" s="230"/>
      <c r="AA29" s="230"/>
      <c r="AB29" s="230"/>
      <c r="AC29" s="230"/>
      <c r="AD29" s="230"/>
      <c r="AE29" s="230"/>
      <c r="AF29" s="230"/>
      <c r="AG29" s="230"/>
      <c r="AH29" s="230"/>
      <c r="AI29" s="230"/>
      <c r="AJ29" s="230"/>
      <c r="AK29" s="230"/>
      <c r="AL29" s="230"/>
      <c r="AM29" s="230"/>
    </row>
    <row r="30" spans="1:39" ht="29.3" customHeight="1">
      <c r="A30" s="258"/>
      <c r="B30" s="255"/>
      <c r="C30" s="17">
        <v>101.6</v>
      </c>
      <c r="D30" s="38"/>
      <c r="E30" s="17"/>
      <c r="F30" s="38"/>
      <c r="G30" s="155">
        <v>1.8</v>
      </c>
      <c r="H30" s="155"/>
      <c r="I30" s="155">
        <v>1</v>
      </c>
      <c r="J30" s="155">
        <v>1</v>
      </c>
      <c r="K30" s="184">
        <v>1</v>
      </c>
      <c r="L30" s="152">
        <f>1+2</f>
        <v>3</v>
      </c>
      <c r="M30" s="184">
        <v>1</v>
      </c>
      <c r="N30" s="152">
        <v>1</v>
      </c>
      <c r="O30" s="152">
        <v>1</v>
      </c>
      <c r="P30" s="152">
        <f>O30</f>
        <v>1</v>
      </c>
      <c r="Q30" s="106">
        <f t="shared" ref="Q30:S30" si="11">P30</f>
        <v>1</v>
      </c>
      <c r="R30" s="106">
        <f t="shared" si="11"/>
        <v>1</v>
      </c>
      <c r="S30" s="106">
        <f t="shared" si="11"/>
        <v>1</v>
      </c>
      <c r="T30" s="96" t="s">
        <v>132</v>
      </c>
      <c r="U30" s="237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30"/>
      <c r="AG30" s="230"/>
      <c r="AH30" s="230"/>
      <c r="AI30" s="230"/>
      <c r="AJ30" s="230"/>
      <c r="AK30" s="230"/>
      <c r="AL30" s="230"/>
      <c r="AM30" s="230"/>
    </row>
    <row r="31" spans="1:39" ht="170.2" customHeight="1">
      <c r="A31" s="257" t="s">
        <v>14</v>
      </c>
      <c r="B31" s="192" t="s">
        <v>88</v>
      </c>
      <c r="C31" s="19"/>
      <c r="D31" s="39"/>
      <c r="E31" s="19"/>
      <c r="F31" s="39"/>
      <c r="G31" s="194"/>
      <c r="H31" s="150"/>
      <c r="I31" s="156"/>
      <c r="J31" s="168"/>
      <c r="K31" s="183"/>
      <c r="L31" s="151"/>
      <c r="M31" s="183"/>
      <c r="N31" s="151"/>
      <c r="O31" s="151"/>
      <c r="P31" s="151"/>
      <c r="Q31" s="105"/>
      <c r="R31" s="105"/>
      <c r="S31" s="105"/>
      <c r="T31" s="85"/>
      <c r="U31" s="190" t="s">
        <v>16</v>
      </c>
      <c r="V31" s="70" t="s">
        <v>11</v>
      </c>
      <c r="W31" s="70">
        <v>100</v>
      </c>
      <c r="X31" s="70">
        <v>100</v>
      </c>
      <c r="Y31" s="70">
        <v>100</v>
      </c>
      <c r="Z31" s="70">
        <v>100</v>
      </c>
      <c r="AA31" s="70">
        <v>100</v>
      </c>
      <c r="AB31" s="70">
        <v>100</v>
      </c>
      <c r="AC31" s="70">
        <v>100</v>
      </c>
      <c r="AD31" s="70">
        <v>100</v>
      </c>
      <c r="AE31" s="70">
        <f>AD31</f>
        <v>100</v>
      </c>
      <c r="AF31" s="117">
        <f t="shared" ref="AF31:AM31" si="12">AE31</f>
        <v>100</v>
      </c>
      <c r="AG31" s="117">
        <f t="shared" si="12"/>
        <v>100</v>
      </c>
      <c r="AH31" s="117">
        <f t="shared" si="12"/>
        <v>100</v>
      </c>
      <c r="AI31" s="117">
        <f t="shared" si="12"/>
        <v>100</v>
      </c>
      <c r="AJ31" s="117">
        <f t="shared" si="12"/>
        <v>100</v>
      </c>
      <c r="AK31" s="117">
        <f t="shared" si="12"/>
        <v>100</v>
      </c>
      <c r="AL31" s="117">
        <f t="shared" si="12"/>
        <v>100</v>
      </c>
      <c r="AM31" s="117">
        <f t="shared" si="12"/>
        <v>100</v>
      </c>
    </row>
    <row r="32" spans="1:39" ht="28.5" customHeight="1">
      <c r="A32" s="261"/>
      <c r="B32" s="264" t="s">
        <v>15</v>
      </c>
      <c r="C32" s="92"/>
      <c r="D32" s="50">
        <v>0.5</v>
      </c>
      <c r="E32" s="92">
        <v>100</v>
      </c>
      <c r="F32" s="50">
        <v>100</v>
      </c>
      <c r="G32" s="153">
        <v>100</v>
      </c>
      <c r="H32" s="153">
        <v>100</v>
      </c>
      <c r="I32" s="150">
        <v>100</v>
      </c>
      <c r="J32" s="156">
        <v>100</v>
      </c>
      <c r="K32" s="182">
        <v>200.01499999999999</v>
      </c>
      <c r="L32" s="150">
        <v>100</v>
      </c>
      <c r="M32" s="182">
        <v>100</v>
      </c>
      <c r="N32" s="150">
        <v>100</v>
      </c>
      <c r="O32" s="150">
        <v>100</v>
      </c>
      <c r="P32" s="150">
        <v>100</v>
      </c>
      <c r="Q32" s="103">
        <v>100</v>
      </c>
      <c r="R32" s="103">
        <v>100</v>
      </c>
      <c r="S32" s="104">
        <v>100</v>
      </c>
      <c r="T32" s="187" t="s">
        <v>133</v>
      </c>
      <c r="U32" s="257" t="s">
        <v>17</v>
      </c>
      <c r="V32" s="221" t="s">
        <v>11</v>
      </c>
      <c r="W32" s="221" t="s">
        <v>18</v>
      </c>
      <c r="X32" s="221" t="s">
        <v>18</v>
      </c>
      <c r="Y32" s="221" t="s">
        <v>19</v>
      </c>
      <c r="Z32" s="221" t="s">
        <v>18</v>
      </c>
      <c r="AA32" s="221" t="s">
        <v>18</v>
      </c>
      <c r="AB32" s="221" t="s">
        <v>18</v>
      </c>
      <c r="AC32" s="221" t="s">
        <v>18</v>
      </c>
      <c r="AD32" s="221" t="s">
        <v>18</v>
      </c>
      <c r="AE32" s="221" t="str">
        <f>AD32</f>
        <v>Не менее 70 %</v>
      </c>
      <c r="AF32" s="221" t="str">
        <f t="shared" ref="AF32:AM32" si="13">AE32</f>
        <v>Не менее 70 %</v>
      </c>
      <c r="AG32" s="221" t="str">
        <f t="shared" si="13"/>
        <v>Не менее 70 %</v>
      </c>
      <c r="AH32" s="221" t="str">
        <f t="shared" si="13"/>
        <v>Не менее 70 %</v>
      </c>
      <c r="AI32" s="221" t="str">
        <f t="shared" si="13"/>
        <v>Не менее 70 %</v>
      </c>
      <c r="AJ32" s="221" t="str">
        <f t="shared" si="13"/>
        <v>Не менее 70 %</v>
      </c>
      <c r="AK32" s="221" t="str">
        <f t="shared" si="13"/>
        <v>Не менее 70 %</v>
      </c>
      <c r="AL32" s="221" t="str">
        <f t="shared" si="13"/>
        <v>Не менее 70 %</v>
      </c>
      <c r="AM32" s="221" t="str">
        <f t="shared" si="13"/>
        <v>Не менее 70 %</v>
      </c>
    </row>
    <row r="33" spans="1:39" ht="24.05" customHeight="1">
      <c r="A33" s="261"/>
      <c r="B33" s="267"/>
      <c r="C33" s="93"/>
      <c r="D33" s="51">
        <v>158.69999999999999</v>
      </c>
      <c r="E33" s="93"/>
      <c r="F33" s="51"/>
      <c r="G33" s="154"/>
      <c r="H33" s="154"/>
      <c r="I33" s="151"/>
      <c r="J33" s="156"/>
      <c r="K33" s="183"/>
      <c r="L33" s="151"/>
      <c r="M33" s="183"/>
      <c r="N33" s="151"/>
      <c r="O33" s="151"/>
      <c r="P33" s="151"/>
      <c r="Q33" s="105"/>
      <c r="R33" s="105"/>
      <c r="S33" s="107"/>
      <c r="T33" s="188" t="s">
        <v>133</v>
      </c>
      <c r="U33" s="261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  <c r="AK33" s="222"/>
      <c r="AL33" s="222"/>
      <c r="AM33" s="222"/>
    </row>
    <row r="34" spans="1:39" ht="22.6" customHeight="1">
      <c r="A34" s="261"/>
      <c r="B34" s="267"/>
      <c r="C34" s="93">
        <v>73.88</v>
      </c>
      <c r="D34" s="51"/>
      <c r="E34" s="93"/>
      <c r="F34" s="51"/>
      <c r="G34" s="154"/>
      <c r="H34" s="154"/>
      <c r="I34" s="151"/>
      <c r="J34" s="156"/>
      <c r="K34" s="183"/>
      <c r="L34" s="151"/>
      <c r="M34" s="183"/>
      <c r="N34" s="151"/>
      <c r="O34" s="151"/>
      <c r="P34" s="151"/>
      <c r="Q34" s="105"/>
      <c r="R34" s="105"/>
      <c r="S34" s="107"/>
      <c r="T34" s="188" t="s">
        <v>133</v>
      </c>
      <c r="U34" s="261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  <c r="AF34" s="222"/>
      <c r="AG34" s="222"/>
      <c r="AH34" s="222"/>
      <c r="AI34" s="222"/>
      <c r="AJ34" s="222"/>
      <c r="AK34" s="222"/>
      <c r="AL34" s="222"/>
      <c r="AM34" s="222"/>
    </row>
    <row r="35" spans="1:39" ht="22.6" customHeight="1">
      <c r="A35" s="261"/>
      <c r="B35" s="267"/>
      <c r="C35" s="93"/>
      <c r="D35" s="51"/>
      <c r="E35" s="93"/>
      <c r="F35" s="51"/>
      <c r="G35" s="154"/>
      <c r="H35" s="154"/>
      <c r="I35" s="151"/>
      <c r="J35" s="156"/>
      <c r="K35" s="183">
        <v>812.3</v>
      </c>
      <c r="L35" s="151"/>
      <c r="M35" s="183"/>
      <c r="N35" s="151"/>
      <c r="O35" s="151"/>
      <c r="P35" s="151"/>
      <c r="Q35" s="105"/>
      <c r="R35" s="105"/>
      <c r="S35" s="107"/>
      <c r="T35" s="188" t="s">
        <v>133</v>
      </c>
      <c r="U35" s="261"/>
      <c r="V35" s="222"/>
      <c r="W35" s="222"/>
      <c r="X35" s="222"/>
      <c r="Y35" s="222"/>
      <c r="Z35" s="222"/>
      <c r="AA35" s="222"/>
      <c r="AB35" s="222"/>
      <c r="AC35" s="222"/>
      <c r="AD35" s="222"/>
      <c r="AE35" s="222"/>
      <c r="AF35" s="222"/>
      <c r="AG35" s="222"/>
      <c r="AH35" s="222"/>
      <c r="AI35" s="222"/>
      <c r="AJ35" s="222"/>
      <c r="AK35" s="222"/>
      <c r="AL35" s="222"/>
      <c r="AM35" s="222"/>
    </row>
    <row r="36" spans="1:39" ht="22.6" customHeight="1">
      <c r="A36" s="258"/>
      <c r="B36" s="268"/>
      <c r="C36" s="94"/>
      <c r="D36" s="52"/>
      <c r="E36" s="94"/>
      <c r="F36" s="52"/>
      <c r="G36" s="155"/>
      <c r="H36" s="155"/>
      <c r="I36" s="152"/>
      <c r="J36" s="156"/>
      <c r="K36" s="183">
        <v>90.256</v>
      </c>
      <c r="L36" s="151"/>
      <c r="M36" s="183"/>
      <c r="N36" s="151"/>
      <c r="O36" s="151"/>
      <c r="P36" s="151"/>
      <c r="Q36" s="105"/>
      <c r="R36" s="105"/>
      <c r="S36" s="107"/>
      <c r="T36" s="189" t="s">
        <v>133</v>
      </c>
      <c r="U36" s="258"/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223"/>
      <c r="AG36" s="223"/>
      <c r="AH36" s="223"/>
      <c r="AI36" s="223"/>
      <c r="AJ36" s="223"/>
      <c r="AK36" s="223"/>
      <c r="AL36" s="223"/>
      <c r="AM36" s="223"/>
    </row>
    <row r="37" spans="1:39" ht="23.25" customHeight="1">
      <c r="A37" s="257" t="s">
        <v>91</v>
      </c>
      <c r="B37" s="243" t="s">
        <v>20</v>
      </c>
      <c r="C37" s="26">
        <v>235.67</v>
      </c>
      <c r="D37" s="37">
        <v>139.32599999999999</v>
      </c>
      <c r="E37" s="26">
        <v>110.782</v>
      </c>
      <c r="F37" s="37">
        <v>72.200999999999993</v>
      </c>
      <c r="G37" s="151">
        <v>204.71299999999999</v>
      </c>
      <c r="H37" s="151">
        <v>247</v>
      </c>
      <c r="I37" s="151">
        <v>23.399000000000001</v>
      </c>
      <c r="J37" s="153"/>
      <c r="K37" s="182"/>
      <c r="L37" s="150"/>
      <c r="M37" s="182"/>
      <c r="N37" s="150"/>
      <c r="O37" s="150"/>
      <c r="P37" s="150"/>
      <c r="Q37" s="103"/>
      <c r="R37" s="103"/>
      <c r="S37" s="103"/>
      <c r="T37" s="120" t="s">
        <v>134</v>
      </c>
      <c r="U37" s="243" t="s">
        <v>21</v>
      </c>
      <c r="V37" s="230" t="s">
        <v>11</v>
      </c>
      <c r="W37" s="230">
        <v>100</v>
      </c>
      <c r="X37" s="230">
        <v>100</v>
      </c>
      <c r="Y37" s="230">
        <v>100</v>
      </c>
      <c r="Z37" s="230">
        <v>100</v>
      </c>
      <c r="AA37" s="230">
        <v>100</v>
      </c>
      <c r="AB37" s="230">
        <v>100</v>
      </c>
      <c r="AC37" s="230">
        <v>100</v>
      </c>
      <c r="AD37" s="230">
        <v>100</v>
      </c>
      <c r="AE37" s="230">
        <f>AD37</f>
        <v>100</v>
      </c>
      <c r="AF37" s="230">
        <f t="shared" ref="AF37:AM37" si="14">AE37</f>
        <v>100</v>
      </c>
      <c r="AG37" s="230">
        <f t="shared" si="14"/>
        <v>100</v>
      </c>
      <c r="AH37" s="230">
        <f t="shared" si="14"/>
        <v>100</v>
      </c>
      <c r="AI37" s="230">
        <f t="shared" si="14"/>
        <v>100</v>
      </c>
      <c r="AJ37" s="230">
        <f t="shared" si="14"/>
        <v>100</v>
      </c>
      <c r="AK37" s="230">
        <f t="shared" si="14"/>
        <v>100</v>
      </c>
      <c r="AL37" s="230">
        <f t="shared" si="14"/>
        <v>100</v>
      </c>
      <c r="AM37" s="230">
        <f t="shared" si="14"/>
        <v>100</v>
      </c>
    </row>
    <row r="38" spans="1:39" ht="23.25" customHeight="1">
      <c r="A38" s="261"/>
      <c r="B38" s="243"/>
      <c r="C38" s="26"/>
      <c r="D38" s="37"/>
      <c r="E38" s="26">
        <v>0.45500000000000002</v>
      </c>
      <c r="F38" s="37"/>
      <c r="G38" s="151">
        <v>0.66700000000000004</v>
      </c>
      <c r="H38" s="151">
        <v>0.66500000000000004</v>
      </c>
      <c r="I38" s="151"/>
      <c r="J38" s="154"/>
      <c r="K38" s="183"/>
      <c r="L38" s="151"/>
      <c r="M38" s="183"/>
      <c r="N38" s="151"/>
      <c r="O38" s="151"/>
      <c r="P38" s="151"/>
      <c r="Q38" s="105"/>
      <c r="R38" s="105"/>
      <c r="S38" s="105"/>
      <c r="T38" s="120" t="s">
        <v>135</v>
      </c>
      <c r="U38" s="243"/>
      <c r="V38" s="230"/>
      <c r="W38" s="230"/>
      <c r="X38" s="230"/>
      <c r="Y38" s="230"/>
      <c r="Z38" s="230"/>
      <c r="AA38" s="230"/>
      <c r="AB38" s="230"/>
      <c r="AC38" s="230"/>
      <c r="AD38" s="230"/>
      <c r="AE38" s="230"/>
      <c r="AF38" s="230"/>
      <c r="AG38" s="230"/>
      <c r="AH38" s="230"/>
      <c r="AI38" s="230"/>
      <c r="AJ38" s="230"/>
      <c r="AK38" s="230"/>
      <c r="AL38" s="230"/>
      <c r="AM38" s="230"/>
    </row>
    <row r="39" spans="1:39" ht="23.25" customHeight="1">
      <c r="A39" s="261"/>
      <c r="B39" s="243"/>
      <c r="C39" s="26"/>
      <c r="D39" s="37"/>
      <c r="E39" s="26"/>
      <c r="F39" s="37"/>
      <c r="G39" s="151"/>
      <c r="H39" s="151"/>
      <c r="I39" s="151"/>
      <c r="J39" s="154">
        <v>14.166</v>
      </c>
      <c r="K39" s="183">
        <v>0</v>
      </c>
      <c r="L39" s="151"/>
      <c r="M39" s="183"/>
      <c r="N39" s="151"/>
      <c r="O39" s="151"/>
      <c r="P39" s="151"/>
      <c r="Q39" s="105"/>
      <c r="R39" s="105"/>
      <c r="S39" s="105"/>
      <c r="T39" s="120" t="s">
        <v>136</v>
      </c>
      <c r="U39" s="243"/>
      <c r="V39" s="230"/>
      <c r="W39" s="230"/>
      <c r="X39" s="230"/>
      <c r="Y39" s="230"/>
      <c r="Z39" s="230"/>
      <c r="AA39" s="230"/>
      <c r="AB39" s="230"/>
      <c r="AC39" s="230"/>
      <c r="AD39" s="230"/>
      <c r="AE39" s="230"/>
      <c r="AF39" s="230"/>
      <c r="AG39" s="230"/>
      <c r="AH39" s="230"/>
      <c r="AI39" s="230"/>
      <c r="AJ39" s="230"/>
      <c r="AK39" s="230"/>
      <c r="AL39" s="230"/>
      <c r="AM39" s="230"/>
    </row>
    <row r="40" spans="1:39" ht="23.25" customHeight="1">
      <c r="A40" s="261"/>
      <c r="B40" s="243"/>
      <c r="C40" s="26"/>
      <c r="D40" s="37"/>
      <c r="E40" s="26">
        <v>2.3479999999999999</v>
      </c>
      <c r="F40" s="37"/>
      <c r="G40" s="151">
        <v>2</v>
      </c>
      <c r="H40" s="151"/>
      <c r="I40" s="151"/>
      <c r="J40" s="154"/>
      <c r="K40" s="183"/>
      <c r="L40" s="151"/>
      <c r="M40" s="183"/>
      <c r="N40" s="151"/>
      <c r="O40" s="151"/>
      <c r="P40" s="151"/>
      <c r="Q40" s="105"/>
      <c r="R40" s="105"/>
      <c r="S40" s="105"/>
      <c r="T40" s="120" t="s">
        <v>135</v>
      </c>
      <c r="U40" s="243"/>
      <c r="V40" s="230"/>
      <c r="W40" s="230"/>
      <c r="X40" s="230"/>
      <c r="Y40" s="230"/>
      <c r="Z40" s="230"/>
      <c r="AA40" s="230"/>
      <c r="AB40" s="230"/>
      <c r="AC40" s="230"/>
      <c r="AD40" s="230"/>
      <c r="AE40" s="230"/>
      <c r="AF40" s="230"/>
      <c r="AG40" s="230"/>
      <c r="AH40" s="230"/>
      <c r="AI40" s="230"/>
      <c r="AJ40" s="230"/>
      <c r="AK40" s="230"/>
      <c r="AL40" s="230"/>
      <c r="AM40" s="230"/>
    </row>
    <row r="41" spans="1:39" ht="23.25" customHeight="1">
      <c r="A41" s="261"/>
      <c r="B41" s="243"/>
      <c r="C41" s="26"/>
      <c r="D41" s="37"/>
      <c r="E41" s="26"/>
      <c r="F41" s="37"/>
      <c r="G41" s="151"/>
      <c r="H41" s="151"/>
      <c r="I41" s="151">
        <v>13.131</v>
      </c>
      <c r="J41" s="154">
        <v>13</v>
      </c>
      <c r="K41" s="183"/>
      <c r="L41" s="151"/>
      <c r="M41" s="183"/>
      <c r="N41" s="151"/>
      <c r="O41" s="151"/>
      <c r="P41" s="151"/>
      <c r="Q41" s="105"/>
      <c r="R41" s="105"/>
      <c r="S41" s="105"/>
      <c r="T41" s="120" t="s">
        <v>137</v>
      </c>
      <c r="U41" s="243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230"/>
      <c r="AG41" s="230"/>
      <c r="AH41" s="230"/>
      <c r="AI41" s="230"/>
      <c r="AJ41" s="230"/>
      <c r="AK41" s="230"/>
      <c r="AL41" s="230"/>
      <c r="AM41" s="230"/>
    </row>
    <row r="42" spans="1:39" ht="23.25" customHeight="1">
      <c r="A42" s="261"/>
      <c r="B42" s="243"/>
      <c r="C42" s="26"/>
      <c r="D42" s="37"/>
      <c r="E42" s="26"/>
      <c r="F42" s="37"/>
      <c r="G42" s="151"/>
      <c r="H42" s="151"/>
      <c r="I42" s="151">
        <v>300</v>
      </c>
      <c r="J42" s="154">
        <v>393.99799999999999</v>
      </c>
      <c r="K42" s="183">
        <v>616</v>
      </c>
      <c r="L42" s="151">
        <v>670</v>
      </c>
      <c r="M42" s="183">
        <v>800</v>
      </c>
      <c r="N42" s="151">
        <v>1000</v>
      </c>
      <c r="O42" s="151">
        <f t="shared" ref="O42:S42" si="15">N42</f>
        <v>1000</v>
      </c>
      <c r="P42" s="151">
        <f t="shared" si="15"/>
        <v>1000</v>
      </c>
      <c r="Q42" s="105">
        <f t="shared" si="15"/>
        <v>1000</v>
      </c>
      <c r="R42" s="105">
        <f t="shared" si="15"/>
        <v>1000</v>
      </c>
      <c r="S42" s="105">
        <f t="shared" si="15"/>
        <v>1000</v>
      </c>
      <c r="T42" s="120" t="s">
        <v>138</v>
      </c>
      <c r="U42" s="243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230"/>
      <c r="AG42" s="230"/>
      <c r="AH42" s="230"/>
      <c r="AI42" s="230"/>
      <c r="AJ42" s="230"/>
      <c r="AK42" s="230"/>
      <c r="AL42" s="230"/>
      <c r="AM42" s="230"/>
    </row>
    <row r="43" spans="1:39" ht="23.25" customHeight="1">
      <c r="A43" s="261"/>
      <c r="B43" s="243"/>
      <c r="C43" s="26"/>
      <c r="D43" s="37"/>
      <c r="E43" s="26"/>
      <c r="F43" s="37"/>
      <c r="G43" s="151"/>
      <c r="H43" s="151"/>
      <c r="I43" s="151"/>
      <c r="J43" s="154"/>
      <c r="K43" s="183">
        <v>2.7</v>
      </c>
      <c r="L43" s="151"/>
      <c r="M43" s="183"/>
      <c r="N43" s="151">
        <v>4.2089999999999996</v>
      </c>
      <c r="O43" s="151"/>
      <c r="P43" s="151"/>
      <c r="Q43" s="105"/>
      <c r="R43" s="105"/>
      <c r="S43" s="105"/>
      <c r="T43" s="120" t="s">
        <v>137</v>
      </c>
      <c r="U43" s="243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  <c r="AG43" s="230"/>
      <c r="AH43" s="230"/>
      <c r="AI43" s="230"/>
      <c r="AJ43" s="230"/>
      <c r="AK43" s="230"/>
      <c r="AL43" s="230"/>
      <c r="AM43" s="230"/>
    </row>
    <row r="44" spans="1:39" ht="25.55" customHeight="1">
      <c r="A44" s="261"/>
      <c r="B44" s="255"/>
      <c r="C44" s="17"/>
      <c r="D44" s="38">
        <v>375.464</v>
      </c>
      <c r="E44" s="17">
        <v>173.90700000000001</v>
      </c>
      <c r="F44" s="38">
        <v>239.233</v>
      </c>
      <c r="G44" s="152">
        <v>222.596</v>
      </c>
      <c r="H44" s="152">
        <v>100</v>
      </c>
      <c r="I44" s="152">
        <f>98-48</f>
        <v>50</v>
      </c>
      <c r="J44" s="155"/>
      <c r="K44" s="184"/>
      <c r="L44" s="152"/>
      <c r="M44" s="184"/>
      <c r="N44" s="152"/>
      <c r="O44" s="152"/>
      <c r="P44" s="152"/>
      <c r="Q44" s="106"/>
      <c r="R44" s="106"/>
      <c r="S44" s="106"/>
      <c r="T44" s="96" t="s">
        <v>134</v>
      </c>
      <c r="U44" s="255"/>
      <c r="V44" s="230"/>
      <c r="W44" s="230"/>
      <c r="X44" s="230"/>
      <c r="Y44" s="230"/>
      <c r="Z44" s="230"/>
      <c r="AA44" s="230"/>
      <c r="AB44" s="230"/>
      <c r="AC44" s="230"/>
      <c r="AD44" s="230"/>
      <c r="AE44" s="230"/>
      <c r="AF44" s="230"/>
      <c r="AG44" s="230"/>
      <c r="AH44" s="230"/>
      <c r="AI44" s="230"/>
      <c r="AJ44" s="230"/>
      <c r="AK44" s="230"/>
      <c r="AL44" s="230"/>
      <c r="AM44" s="230"/>
    </row>
    <row r="45" spans="1:39" ht="57.8" customHeight="1">
      <c r="A45" s="261"/>
      <c r="B45" s="30" t="s">
        <v>22</v>
      </c>
      <c r="C45" s="31"/>
      <c r="D45" s="40"/>
      <c r="E45" s="31"/>
      <c r="F45" s="40"/>
      <c r="G45" s="161"/>
      <c r="H45" s="161"/>
      <c r="I45" s="156"/>
      <c r="J45" s="161"/>
      <c r="K45" s="183"/>
      <c r="L45" s="151"/>
      <c r="M45" s="183"/>
      <c r="N45" s="151"/>
      <c r="O45" s="151"/>
      <c r="P45" s="151"/>
      <c r="Q45" s="105"/>
      <c r="R45" s="105"/>
      <c r="S45" s="105"/>
      <c r="T45" s="167" t="s">
        <v>134</v>
      </c>
      <c r="U45" s="74" t="s">
        <v>23</v>
      </c>
      <c r="V45" s="70" t="s">
        <v>11</v>
      </c>
      <c r="W45" s="70">
        <v>100</v>
      </c>
      <c r="X45" s="70">
        <v>100</v>
      </c>
      <c r="Y45" s="70">
        <v>100</v>
      </c>
      <c r="Z45" s="70">
        <v>100</v>
      </c>
      <c r="AA45" s="70">
        <v>100</v>
      </c>
      <c r="AB45" s="70">
        <v>100</v>
      </c>
      <c r="AC45" s="70">
        <v>100</v>
      </c>
      <c r="AD45" s="70">
        <v>100</v>
      </c>
      <c r="AE45" s="70">
        <f>AD45</f>
        <v>100</v>
      </c>
      <c r="AF45" s="117">
        <f t="shared" ref="AF45:AM45" si="16">AE45</f>
        <v>100</v>
      </c>
      <c r="AG45" s="117">
        <f t="shared" si="16"/>
        <v>100</v>
      </c>
      <c r="AH45" s="117">
        <f t="shared" si="16"/>
        <v>100</v>
      </c>
      <c r="AI45" s="117">
        <f t="shared" si="16"/>
        <v>100</v>
      </c>
      <c r="AJ45" s="117">
        <f t="shared" si="16"/>
        <v>100</v>
      </c>
      <c r="AK45" s="117">
        <f t="shared" si="16"/>
        <v>100</v>
      </c>
      <c r="AL45" s="117">
        <f t="shared" si="16"/>
        <v>100</v>
      </c>
      <c r="AM45" s="117">
        <f t="shared" si="16"/>
        <v>100</v>
      </c>
    </row>
    <row r="46" spans="1:39" ht="57.8" customHeight="1">
      <c r="A46" s="261"/>
      <c r="B46" s="259" t="s">
        <v>24</v>
      </c>
      <c r="C46" s="25"/>
      <c r="D46" s="36"/>
      <c r="E46" s="25"/>
      <c r="F46" s="36"/>
      <c r="G46" s="150"/>
      <c r="H46" s="150"/>
      <c r="I46" s="150"/>
      <c r="J46" s="150"/>
      <c r="K46" s="182"/>
      <c r="L46" s="150">
        <v>313.86200000000002</v>
      </c>
      <c r="M46" s="182">
        <v>920</v>
      </c>
      <c r="N46" s="150"/>
      <c r="O46" s="150"/>
      <c r="P46" s="150"/>
      <c r="Q46" s="103"/>
      <c r="R46" s="103"/>
      <c r="S46" s="103"/>
      <c r="T46" s="85" t="s">
        <v>138</v>
      </c>
      <c r="U46" s="264" t="s">
        <v>25</v>
      </c>
      <c r="V46" s="221" t="s">
        <v>11</v>
      </c>
      <c r="W46" s="221" t="s">
        <v>26</v>
      </c>
      <c r="X46" s="221" t="s">
        <v>26</v>
      </c>
      <c r="Y46" s="221" t="s">
        <v>26</v>
      </c>
      <c r="Z46" s="221" t="s">
        <v>26</v>
      </c>
      <c r="AA46" s="221" t="s">
        <v>26</v>
      </c>
      <c r="AB46" s="221" t="s">
        <v>26</v>
      </c>
      <c r="AC46" s="221" t="s">
        <v>26</v>
      </c>
      <c r="AD46" s="221" t="s">
        <v>26</v>
      </c>
      <c r="AE46" s="221" t="str">
        <f>AD46</f>
        <v>Не менее 30%</v>
      </c>
      <c r="AF46" s="221" t="str">
        <f t="shared" ref="AF46:AM46" si="17">AE46</f>
        <v>Не менее 30%</v>
      </c>
      <c r="AG46" s="221" t="str">
        <f t="shared" si="17"/>
        <v>Не менее 30%</v>
      </c>
      <c r="AH46" s="221" t="str">
        <f t="shared" si="17"/>
        <v>Не менее 30%</v>
      </c>
      <c r="AI46" s="221" t="str">
        <f t="shared" si="17"/>
        <v>Не менее 30%</v>
      </c>
      <c r="AJ46" s="221" t="str">
        <f t="shared" si="17"/>
        <v>Не менее 30%</v>
      </c>
      <c r="AK46" s="221" t="str">
        <f t="shared" si="17"/>
        <v>Не менее 30%</v>
      </c>
      <c r="AL46" s="221" t="str">
        <f t="shared" si="17"/>
        <v>Не менее 30%</v>
      </c>
      <c r="AM46" s="221" t="str">
        <f t="shared" si="17"/>
        <v>Не менее 30%</v>
      </c>
    </row>
    <row r="47" spans="1:39" ht="48.8" customHeight="1" thickBot="1">
      <c r="A47" s="258"/>
      <c r="B47" s="260"/>
      <c r="C47" s="17">
        <v>540</v>
      </c>
      <c r="D47" s="38">
        <v>545.5</v>
      </c>
      <c r="E47" s="17">
        <v>467.1</v>
      </c>
      <c r="F47" s="38">
        <v>642.4</v>
      </c>
      <c r="G47" s="152">
        <v>639.83299999999997</v>
      </c>
      <c r="H47" s="152">
        <v>614.21799999999996</v>
      </c>
      <c r="I47" s="152">
        <v>703.36599999999999</v>
      </c>
      <c r="J47" s="152">
        <v>454.13</v>
      </c>
      <c r="K47" s="184">
        <v>1528.501</v>
      </c>
      <c r="L47" s="152">
        <v>1190.056</v>
      </c>
      <c r="M47" s="184">
        <v>4130.9189999999999</v>
      </c>
      <c r="N47" s="152">
        <v>1264.309</v>
      </c>
      <c r="O47" s="152">
        <v>1213.05</v>
      </c>
      <c r="P47" s="152">
        <v>1985.15</v>
      </c>
      <c r="Q47" s="106">
        <f t="shared" ref="Q47:S47" si="18">P47</f>
        <v>1985.15</v>
      </c>
      <c r="R47" s="106">
        <f t="shared" si="18"/>
        <v>1985.15</v>
      </c>
      <c r="S47" s="106">
        <f t="shared" si="18"/>
        <v>1985.15</v>
      </c>
      <c r="T47" s="86" t="s">
        <v>138</v>
      </c>
      <c r="U47" s="265"/>
      <c r="V47" s="223"/>
      <c r="W47" s="223"/>
      <c r="X47" s="223"/>
      <c r="Y47" s="223"/>
      <c r="Z47" s="223"/>
      <c r="AA47" s="223"/>
      <c r="AB47" s="223"/>
      <c r="AC47" s="223"/>
      <c r="AD47" s="223"/>
      <c r="AE47" s="223"/>
      <c r="AF47" s="223"/>
      <c r="AG47" s="223"/>
      <c r="AH47" s="223"/>
      <c r="AI47" s="223"/>
      <c r="AJ47" s="223"/>
      <c r="AK47" s="223"/>
      <c r="AL47" s="223"/>
      <c r="AM47" s="223"/>
    </row>
    <row r="48" spans="1:39" ht="409.6" customHeight="1" thickBot="1">
      <c r="A48" s="262" t="s">
        <v>27</v>
      </c>
      <c r="B48" s="13" t="s">
        <v>119</v>
      </c>
      <c r="C48" s="26"/>
      <c r="D48" s="37"/>
      <c r="E48" s="26"/>
      <c r="F48" s="44"/>
      <c r="G48" s="171"/>
      <c r="H48" s="156"/>
      <c r="I48" s="151">
        <v>55</v>
      </c>
      <c r="J48" s="151"/>
      <c r="K48" s="183"/>
      <c r="L48" s="151"/>
      <c r="M48" s="183"/>
      <c r="N48" s="151"/>
      <c r="O48" s="151"/>
      <c r="P48" s="151"/>
      <c r="Q48" s="105"/>
      <c r="R48" s="105"/>
      <c r="S48" s="105"/>
      <c r="T48" s="86" t="s">
        <v>139</v>
      </c>
      <c r="U48" s="75" t="s">
        <v>118</v>
      </c>
      <c r="V48" s="70" t="s">
        <v>11</v>
      </c>
      <c r="W48" s="70">
        <v>100</v>
      </c>
      <c r="X48" s="70">
        <v>100</v>
      </c>
      <c r="Y48" s="70">
        <v>100</v>
      </c>
      <c r="Z48" s="70">
        <v>100</v>
      </c>
      <c r="AA48" s="70">
        <v>100</v>
      </c>
      <c r="AB48" s="70">
        <v>100</v>
      </c>
      <c r="AC48" s="70">
        <v>100</v>
      </c>
      <c r="AD48" s="70">
        <v>100</v>
      </c>
      <c r="AE48" s="70">
        <f>AD48</f>
        <v>100</v>
      </c>
      <c r="AF48" s="117">
        <f t="shared" ref="AF48:AM48" si="19">AE48</f>
        <v>100</v>
      </c>
      <c r="AG48" s="117">
        <f t="shared" si="19"/>
        <v>100</v>
      </c>
      <c r="AH48" s="117">
        <f t="shared" si="19"/>
        <v>100</v>
      </c>
      <c r="AI48" s="117">
        <f t="shared" si="19"/>
        <v>100</v>
      </c>
      <c r="AJ48" s="117">
        <f t="shared" si="19"/>
        <v>100</v>
      </c>
      <c r="AK48" s="117">
        <f t="shared" si="19"/>
        <v>100</v>
      </c>
      <c r="AL48" s="117">
        <f t="shared" si="19"/>
        <v>100</v>
      </c>
      <c r="AM48" s="117">
        <f t="shared" si="19"/>
        <v>100</v>
      </c>
    </row>
    <row r="49" spans="1:39" ht="188.2" customHeight="1" thickBot="1">
      <c r="A49" s="232"/>
      <c r="B49" s="114" t="s">
        <v>122</v>
      </c>
      <c r="C49" s="25"/>
      <c r="D49" s="36"/>
      <c r="E49" s="25"/>
      <c r="F49" s="36"/>
      <c r="G49" s="150"/>
      <c r="H49" s="150">
        <v>31</v>
      </c>
      <c r="I49" s="150"/>
      <c r="J49" s="150"/>
      <c r="K49" s="182"/>
      <c r="L49" s="150"/>
      <c r="M49" s="182"/>
      <c r="N49" s="150"/>
      <c r="O49" s="150"/>
      <c r="P49" s="150"/>
      <c r="Q49" s="103"/>
      <c r="R49" s="103"/>
      <c r="S49" s="103"/>
      <c r="T49" s="120" t="s">
        <v>134</v>
      </c>
      <c r="U49" s="75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</row>
    <row r="50" spans="1:39" ht="51.75" customHeight="1">
      <c r="A50" s="232"/>
      <c r="B50" s="239" t="s">
        <v>28</v>
      </c>
      <c r="C50" s="25"/>
      <c r="D50" s="36"/>
      <c r="E50" s="25"/>
      <c r="F50" s="36"/>
      <c r="G50" s="150"/>
      <c r="H50" s="150"/>
      <c r="I50" s="150"/>
      <c r="J50" s="150">
        <v>52.420999999999999</v>
      </c>
      <c r="K50" s="182"/>
      <c r="L50" s="150"/>
      <c r="M50" s="182"/>
      <c r="N50" s="150"/>
      <c r="O50" s="150"/>
      <c r="P50" s="150"/>
      <c r="Q50" s="103"/>
      <c r="R50" s="103"/>
      <c r="S50" s="104"/>
      <c r="T50" s="85" t="s">
        <v>135</v>
      </c>
      <c r="U50" s="266" t="s">
        <v>29</v>
      </c>
      <c r="V50" s="221" t="s">
        <v>11</v>
      </c>
      <c r="W50" s="221">
        <v>100</v>
      </c>
      <c r="X50" s="221">
        <v>100</v>
      </c>
      <c r="Y50" s="221">
        <v>100</v>
      </c>
      <c r="Z50" s="221">
        <v>100</v>
      </c>
      <c r="AA50" s="221">
        <v>100</v>
      </c>
      <c r="AB50" s="221">
        <v>100</v>
      </c>
      <c r="AC50" s="221">
        <v>100</v>
      </c>
      <c r="AD50" s="221">
        <v>100</v>
      </c>
      <c r="AE50" s="221">
        <f t="shared" ref="AE50" si="20">AD50</f>
        <v>100</v>
      </c>
      <c r="AF50" s="221">
        <f t="shared" ref="AF50" si="21">AE50</f>
        <v>100</v>
      </c>
      <c r="AG50" s="221">
        <f t="shared" ref="AG50" si="22">AF50</f>
        <v>100</v>
      </c>
      <c r="AH50" s="221">
        <f t="shared" ref="AH50" si="23">AG50</f>
        <v>100</v>
      </c>
      <c r="AI50" s="221">
        <f t="shared" ref="AI50" si="24">AH50</f>
        <v>100</v>
      </c>
      <c r="AJ50" s="221">
        <f t="shared" ref="AJ50" si="25">AI50</f>
        <v>100</v>
      </c>
      <c r="AK50" s="221">
        <f t="shared" ref="AK50" si="26">AJ50</f>
        <v>100</v>
      </c>
      <c r="AL50" s="221">
        <f t="shared" ref="AL50" si="27">AK50</f>
        <v>100</v>
      </c>
      <c r="AM50" s="221">
        <f t="shared" ref="AM50" si="28">AL50</f>
        <v>100</v>
      </c>
    </row>
    <row r="51" spans="1:39" ht="51.75" customHeight="1">
      <c r="A51" s="232"/>
      <c r="B51" s="240"/>
      <c r="C51" s="26"/>
      <c r="D51" s="37"/>
      <c r="E51" s="26"/>
      <c r="F51" s="37"/>
      <c r="G51" s="151"/>
      <c r="H51" s="151"/>
      <c r="I51" s="151"/>
      <c r="J51" s="151"/>
      <c r="K51" s="183"/>
      <c r="L51" s="151"/>
      <c r="M51" s="183"/>
      <c r="N51" s="151"/>
      <c r="O51" s="151"/>
      <c r="P51" s="151"/>
      <c r="Q51" s="105"/>
      <c r="R51" s="105"/>
      <c r="S51" s="107"/>
      <c r="T51" s="167" t="s">
        <v>134</v>
      </c>
      <c r="U51" s="267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222"/>
      <c r="AG51" s="222"/>
      <c r="AH51" s="222"/>
      <c r="AI51" s="222"/>
      <c r="AJ51" s="222"/>
      <c r="AK51" s="222"/>
      <c r="AL51" s="222"/>
      <c r="AM51" s="222"/>
    </row>
    <row r="52" spans="1:39" ht="51.75" customHeight="1">
      <c r="A52" s="232"/>
      <c r="B52" s="254"/>
      <c r="C52" s="17"/>
      <c r="D52" s="38"/>
      <c r="E52" s="17"/>
      <c r="F52" s="38">
        <v>185.22800000000001</v>
      </c>
      <c r="G52" s="152"/>
      <c r="H52" s="152"/>
      <c r="I52" s="152"/>
      <c r="J52" s="152">
        <v>93.5</v>
      </c>
      <c r="K52" s="184"/>
      <c r="L52" s="152">
        <v>34</v>
      </c>
      <c r="M52" s="184"/>
      <c r="N52" s="152"/>
      <c r="O52" s="152"/>
      <c r="P52" s="152"/>
      <c r="Q52" s="106"/>
      <c r="R52" s="106"/>
      <c r="S52" s="108"/>
      <c r="T52" s="86" t="s">
        <v>134</v>
      </c>
      <c r="U52" s="268"/>
      <c r="V52" s="223"/>
      <c r="W52" s="223"/>
      <c r="X52" s="223"/>
      <c r="Y52" s="223"/>
      <c r="Z52" s="223"/>
      <c r="AA52" s="223"/>
      <c r="AB52" s="223"/>
      <c r="AC52" s="223"/>
      <c r="AD52" s="223"/>
      <c r="AE52" s="223"/>
      <c r="AF52" s="223"/>
      <c r="AG52" s="223"/>
      <c r="AH52" s="223"/>
      <c r="AI52" s="223"/>
      <c r="AJ52" s="223"/>
      <c r="AK52" s="223"/>
      <c r="AL52" s="223"/>
      <c r="AM52" s="223"/>
    </row>
    <row r="53" spans="1:39" ht="62.2" customHeight="1" thickBot="1">
      <c r="A53" s="263"/>
      <c r="B53" s="2" t="s">
        <v>30</v>
      </c>
      <c r="C53" s="22"/>
      <c r="D53" s="42"/>
      <c r="E53" s="22"/>
      <c r="F53" s="42"/>
      <c r="G53" s="195"/>
      <c r="H53" s="152"/>
      <c r="I53" s="152">
        <v>10</v>
      </c>
      <c r="J53" s="169">
        <v>95.468000000000004</v>
      </c>
      <c r="K53" s="183">
        <v>22</v>
      </c>
      <c r="L53" s="151">
        <v>287.10700000000003</v>
      </c>
      <c r="M53" s="183">
        <v>22</v>
      </c>
      <c r="N53" s="151">
        <v>22</v>
      </c>
      <c r="O53" s="151">
        <f t="shared" ref="O53:S54" si="29">N53</f>
        <v>22</v>
      </c>
      <c r="P53" s="151">
        <f t="shared" si="29"/>
        <v>22</v>
      </c>
      <c r="Q53" s="105">
        <f t="shared" si="29"/>
        <v>22</v>
      </c>
      <c r="R53" s="105">
        <f t="shared" si="29"/>
        <v>22</v>
      </c>
      <c r="S53" s="105">
        <f t="shared" si="29"/>
        <v>22</v>
      </c>
      <c r="T53" s="177" t="s">
        <v>134</v>
      </c>
      <c r="U53" s="76" t="s">
        <v>31</v>
      </c>
      <c r="V53" s="70" t="s">
        <v>11</v>
      </c>
      <c r="W53" s="70">
        <v>100</v>
      </c>
      <c r="X53" s="70">
        <v>100</v>
      </c>
      <c r="Y53" s="70">
        <v>100</v>
      </c>
      <c r="Z53" s="70">
        <v>100</v>
      </c>
      <c r="AA53" s="70">
        <v>100</v>
      </c>
      <c r="AB53" s="70">
        <v>100</v>
      </c>
      <c r="AC53" s="70">
        <v>100</v>
      </c>
      <c r="AD53" s="70">
        <v>100</v>
      </c>
      <c r="AE53" s="70">
        <f t="shared" ref="AE53:AE59" si="30">AD53</f>
        <v>100</v>
      </c>
      <c r="AF53" s="70">
        <f t="shared" ref="AF53:AM58" si="31">AE53</f>
        <v>100</v>
      </c>
      <c r="AG53" s="70">
        <f t="shared" si="31"/>
        <v>100</v>
      </c>
      <c r="AH53" s="70">
        <f t="shared" si="31"/>
        <v>100</v>
      </c>
      <c r="AI53" s="70">
        <f t="shared" si="31"/>
        <v>100</v>
      </c>
      <c r="AJ53" s="70">
        <f t="shared" si="31"/>
        <v>100</v>
      </c>
      <c r="AK53" s="70">
        <f t="shared" si="31"/>
        <v>100</v>
      </c>
      <c r="AL53" s="70">
        <f t="shared" si="31"/>
        <v>100</v>
      </c>
      <c r="AM53" s="70">
        <f t="shared" si="31"/>
        <v>100</v>
      </c>
    </row>
    <row r="54" spans="1:39" ht="68.25" customHeight="1">
      <c r="A54" s="224" t="s">
        <v>32</v>
      </c>
      <c r="B54" s="5" t="s">
        <v>33</v>
      </c>
      <c r="C54" s="21">
        <v>17</v>
      </c>
      <c r="D54" s="43">
        <v>20.3</v>
      </c>
      <c r="E54" s="21">
        <v>236.31800000000001</v>
      </c>
      <c r="F54" s="43">
        <v>18.553000000000001</v>
      </c>
      <c r="G54" s="170">
        <v>19.535</v>
      </c>
      <c r="H54" s="165">
        <v>227.315</v>
      </c>
      <c r="I54" s="157">
        <v>252.50200000000001</v>
      </c>
      <c r="J54" s="170">
        <v>519.09299999999996</v>
      </c>
      <c r="K54" s="182">
        <v>28</v>
      </c>
      <c r="L54" s="150">
        <v>290.10899999999998</v>
      </c>
      <c r="M54" s="182">
        <v>1017.452</v>
      </c>
      <c r="N54" s="150">
        <v>537.41099999999994</v>
      </c>
      <c r="O54" s="150">
        <v>803.61</v>
      </c>
      <c r="P54" s="150">
        <v>545.61</v>
      </c>
      <c r="Q54" s="103">
        <f t="shared" si="29"/>
        <v>545.61</v>
      </c>
      <c r="R54" s="103">
        <f t="shared" si="29"/>
        <v>545.61</v>
      </c>
      <c r="S54" s="103">
        <f t="shared" si="29"/>
        <v>545.61</v>
      </c>
      <c r="T54" s="88" t="s">
        <v>134</v>
      </c>
      <c r="U54" s="77" t="s">
        <v>34</v>
      </c>
      <c r="V54" s="70" t="s">
        <v>11</v>
      </c>
      <c r="W54" s="82" t="s">
        <v>35</v>
      </c>
      <c r="X54" s="82" t="s">
        <v>35</v>
      </c>
      <c r="Y54" s="82" t="s">
        <v>35</v>
      </c>
      <c r="Z54" s="82" t="s">
        <v>35</v>
      </c>
      <c r="AA54" s="82" t="s">
        <v>35</v>
      </c>
      <c r="AB54" s="82" t="s">
        <v>35</v>
      </c>
      <c r="AC54" s="82" t="s">
        <v>35</v>
      </c>
      <c r="AD54" s="82" t="s">
        <v>35</v>
      </c>
      <c r="AE54" s="82" t="str">
        <f t="shared" si="30"/>
        <v>Не менее 75 %</v>
      </c>
      <c r="AF54" s="82" t="str">
        <f t="shared" si="31"/>
        <v>Не менее 75 %</v>
      </c>
      <c r="AG54" s="82" t="str">
        <f t="shared" si="31"/>
        <v>Не менее 75 %</v>
      </c>
      <c r="AH54" s="82" t="str">
        <f t="shared" si="31"/>
        <v>Не менее 75 %</v>
      </c>
      <c r="AI54" s="82" t="str">
        <f t="shared" si="31"/>
        <v>Не менее 75 %</v>
      </c>
      <c r="AJ54" s="82" t="str">
        <f t="shared" si="31"/>
        <v>Не менее 75 %</v>
      </c>
      <c r="AK54" s="82" t="str">
        <f t="shared" si="31"/>
        <v>Не менее 75 %</v>
      </c>
      <c r="AL54" s="82" t="str">
        <f t="shared" si="31"/>
        <v>Не менее 75 %</v>
      </c>
      <c r="AM54" s="82" t="str">
        <f t="shared" si="31"/>
        <v>Не менее 75 %</v>
      </c>
    </row>
    <row r="55" spans="1:39" ht="83.3" customHeight="1" thickBot="1">
      <c r="A55" s="225"/>
      <c r="B55" s="1" t="s">
        <v>36</v>
      </c>
      <c r="C55" s="23"/>
      <c r="D55" s="44"/>
      <c r="E55" s="23"/>
      <c r="F55" s="44"/>
      <c r="G55" s="171"/>
      <c r="H55" s="156"/>
      <c r="I55" s="157">
        <v>131.86000000000001</v>
      </c>
      <c r="J55" s="171"/>
      <c r="K55" s="182">
        <v>18.8</v>
      </c>
      <c r="L55" s="150">
        <v>18.8</v>
      </c>
      <c r="M55" s="182">
        <v>18.8</v>
      </c>
      <c r="N55" s="150">
        <v>18.8</v>
      </c>
      <c r="O55" s="150">
        <f t="shared" ref="O55:R55" si="32">N55</f>
        <v>18.8</v>
      </c>
      <c r="P55" s="150">
        <f t="shared" si="32"/>
        <v>18.8</v>
      </c>
      <c r="Q55" s="103">
        <f t="shared" si="32"/>
        <v>18.8</v>
      </c>
      <c r="R55" s="103">
        <f t="shared" si="32"/>
        <v>18.8</v>
      </c>
      <c r="S55" s="103">
        <f t="shared" ref="S55" si="33">R55</f>
        <v>18.8</v>
      </c>
      <c r="T55" s="86" t="s">
        <v>140</v>
      </c>
      <c r="U55" s="78" t="s">
        <v>37</v>
      </c>
      <c r="V55" s="70" t="s">
        <v>38</v>
      </c>
      <c r="W55" s="82">
        <v>1</v>
      </c>
      <c r="X55" s="82">
        <v>1</v>
      </c>
      <c r="Y55" s="82">
        <v>1</v>
      </c>
      <c r="Z55" s="82">
        <v>1</v>
      </c>
      <c r="AA55" s="82">
        <v>1</v>
      </c>
      <c r="AB55" s="82">
        <v>1</v>
      </c>
      <c r="AC55" s="82">
        <v>1</v>
      </c>
      <c r="AD55" s="82">
        <v>1</v>
      </c>
      <c r="AE55" s="82">
        <f t="shared" si="30"/>
        <v>1</v>
      </c>
      <c r="AF55" s="82">
        <f t="shared" si="31"/>
        <v>1</v>
      </c>
      <c r="AG55" s="82">
        <f t="shared" si="31"/>
        <v>1</v>
      </c>
      <c r="AH55" s="82">
        <f t="shared" si="31"/>
        <v>1</v>
      </c>
      <c r="AI55" s="82">
        <f t="shared" si="31"/>
        <v>1</v>
      </c>
      <c r="AJ55" s="82">
        <f t="shared" si="31"/>
        <v>1</v>
      </c>
      <c r="AK55" s="82">
        <f t="shared" si="31"/>
        <v>1</v>
      </c>
      <c r="AL55" s="82">
        <f t="shared" si="31"/>
        <v>1</v>
      </c>
      <c r="AM55" s="82">
        <f t="shared" si="31"/>
        <v>1</v>
      </c>
    </row>
    <row r="56" spans="1:39" ht="47.3" customHeight="1" thickBot="1">
      <c r="A56" s="245" t="s">
        <v>39</v>
      </c>
      <c r="B56" s="3" t="s">
        <v>40</v>
      </c>
      <c r="C56" s="20"/>
      <c r="D56" s="45"/>
      <c r="E56" s="20"/>
      <c r="F56" s="45"/>
      <c r="G56" s="196"/>
      <c r="H56" s="157"/>
      <c r="I56" s="157"/>
      <c r="J56" s="172"/>
      <c r="K56" s="182"/>
      <c r="L56" s="150"/>
      <c r="M56" s="182"/>
      <c r="N56" s="150"/>
      <c r="O56" s="150"/>
      <c r="P56" s="150"/>
      <c r="Q56" s="103"/>
      <c r="R56" s="103"/>
      <c r="S56" s="103"/>
      <c r="T56" s="88"/>
      <c r="U56" s="75" t="s">
        <v>41</v>
      </c>
      <c r="V56" s="70" t="s">
        <v>11</v>
      </c>
      <c r="W56" s="82" t="s">
        <v>42</v>
      </c>
      <c r="X56" s="82" t="s">
        <v>42</v>
      </c>
      <c r="Y56" s="82" t="s">
        <v>42</v>
      </c>
      <c r="Z56" s="82" t="s">
        <v>42</v>
      </c>
      <c r="AA56" s="82" t="s">
        <v>42</v>
      </c>
      <c r="AB56" s="82" t="s">
        <v>42</v>
      </c>
      <c r="AC56" s="82" t="s">
        <v>42</v>
      </c>
      <c r="AD56" s="82" t="s">
        <v>42</v>
      </c>
      <c r="AE56" s="82" t="str">
        <f t="shared" si="30"/>
        <v>Не менее    1 %</v>
      </c>
      <c r="AF56" s="82" t="str">
        <f t="shared" si="31"/>
        <v>Не менее    1 %</v>
      </c>
      <c r="AG56" s="82" t="str">
        <f t="shared" si="31"/>
        <v>Не менее    1 %</v>
      </c>
      <c r="AH56" s="82" t="str">
        <f t="shared" si="31"/>
        <v>Не менее    1 %</v>
      </c>
      <c r="AI56" s="82" t="str">
        <f t="shared" si="31"/>
        <v>Не менее    1 %</v>
      </c>
      <c r="AJ56" s="82" t="str">
        <f t="shared" si="31"/>
        <v>Не менее    1 %</v>
      </c>
      <c r="AK56" s="82" t="str">
        <f t="shared" si="31"/>
        <v>Не менее    1 %</v>
      </c>
      <c r="AL56" s="82" t="str">
        <f t="shared" si="31"/>
        <v>Не менее    1 %</v>
      </c>
      <c r="AM56" s="82" t="str">
        <f t="shared" si="31"/>
        <v>Не менее    1 %</v>
      </c>
    </row>
    <row r="57" spans="1:39" ht="48.8" customHeight="1" thickBot="1">
      <c r="A57" s="246"/>
      <c r="B57" s="7" t="s">
        <v>43</v>
      </c>
      <c r="C57" s="24"/>
      <c r="D57" s="46"/>
      <c r="E57" s="24"/>
      <c r="F57" s="46"/>
      <c r="G57" s="197"/>
      <c r="H57" s="157"/>
      <c r="I57" s="157"/>
      <c r="J57" s="173"/>
      <c r="K57" s="182"/>
      <c r="L57" s="150"/>
      <c r="M57" s="182"/>
      <c r="N57" s="150"/>
      <c r="O57" s="150"/>
      <c r="P57" s="150"/>
      <c r="Q57" s="103"/>
      <c r="R57" s="103"/>
      <c r="S57" s="103"/>
      <c r="T57" s="88"/>
      <c r="U57" s="79" t="s">
        <v>44</v>
      </c>
      <c r="V57" s="70" t="s">
        <v>11</v>
      </c>
      <c r="W57" s="70" t="s">
        <v>45</v>
      </c>
      <c r="X57" s="70" t="s">
        <v>45</v>
      </c>
      <c r="Y57" s="82" t="s">
        <v>45</v>
      </c>
      <c r="Z57" s="70" t="s">
        <v>45</v>
      </c>
      <c r="AA57" s="70" t="s">
        <v>45</v>
      </c>
      <c r="AB57" s="70" t="s">
        <v>45</v>
      </c>
      <c r="AC57" s="70" t="s">
        <v>45</v>
      </c>
      <c r="AD57" s="70" t="s">
        <v>45</v>
      </c>
      <c r="AE57" s="70" t="str">
        <f t="shared" si="30"/>
        <v>Не менее 10 %</v>
      </c>
      <c r="AF57" s="82" t="str">
        <f t="shared" si="31"/>
        <v>Не менее 10 %</v>
      </c>
      <c r="AG57" s="70" t="str">
        <f t="shared" si="31"/>
        <v>Не менее 10 %</v>
      </c>
      <c r="AH57" s="70" t="str">
        <f t="shared" si="31"/>
        <v>Не менее 10 %</v>
      </c>
      <c r="AI57" s="70" t="str">
        <f t="shared" si="31"/>
        <v>Не менее 10 %</v>
      </c>
      <c r="AJ57" s="70" t="str">
        <f t="shared" si="31"/>
        <v>Не менее 10 %</v>
      </c>
      <c r="AK57" s="70" t="str">
        <f t="shared" si="31"/>
        <v>Не менее 10 %</v>
      </c>
      <c r="AL57" s="70" t="str">
        <f t="shared" si="31"/>
        <v>Не менее 10 %</v>
      </c>
      <c r="AM57" s="70" t="str">
        <f t="shared" si="31"/>
        <v>Не менее 10 %</v>
      </c>
    </row>
    <row r="58" spans="1:39" ht="74.95" customHeight="1">
      <c r="A58" s="246"/>
      <c r="B58" s="7" t="s">
        <v>46</v>
      </c>
      <c r="C58" s="24"/>
      <c r="D58" s="46"/>
      <c r="E58" s="24"/>
      <c r="F58" s="46"/>
      <c r="G58" s="197"/>
      <c r="H58" s="157"/>
      <c r="I58" s="157"/>
      <c r="J58" s="173"/>
      <c r="K58" s="182"/>
      <c r="L58" s="150"/>
      <c r="M58" s="182"/>
      <c r="N58" s="150"/>
      <c r="O58" s="150"/>
      <c r="P58" s="150"/>
      <c r="Q58" s="103"/>
      <c r="R58" s="103"/>
      <c r="S58" s="103"/>
      <c r="T58" s="89"/>
      <c r="U58" s="79" t="s">
        <v>47</v>
      </c>
      <c r="V58" s="70" t="s">
        <v>11</v>
      </c>
      <c r="W58" s="70" t="s">
        <v>48</v>
      </c>
      <c r="X58" s="70" t="s">
        <v>48</v>
      </c>
      <c r="Y58" s="82" t="s">
        <v>48</v>
      </c>
      <c r="Z58" s="70" t="s">
        <v>48</v>
      </c>
      <c r="AA58" s="70" t="s">
        <v>48</v>
      </c>
      <c r="AB58" s="70" t="s">
        <v>48</v>
      </c>
      <c r="AC58" s="70" t="s">
        <v>48</v>
      </c>
      <c r="AD58" s="70" t="s">
        <v>48</v>
      </c>
      <c r="AE58" s="70" t="str">
        <f t="shared" si="30"/>
        <v>Не менее 50 %</v>
      </c>
      <c r="AF58" s="82" t="str">
        <f t="shared" si="31"/>
        <v>Не менее 50 %</v>
      </c>
      <c r="AG58" s="70" t="str">
        <f t="shared" si="31"/>
        <v>Не менее 50 %</v>
      </c>
      <c r="AH58" s="70" t="str">
        <f t="shared" si="31"/>
        <v>Не менее 50 %</v>
      </c>
      <c r="AI58" s="70" t="str">
        <f t="shared" si="31"/>
        <v>Не менее 50 %</v>
      </c>
      <c r="AJ58" s="70" t="str">
        <f t="shared" si="31"/>
        <v>Не менее 50 %</v>
      </c>
      <c r="AK58" s="70" t="str">
        <f t="shared" si="31"/>
        <v>Не менее 50 %</v>
      </c>
      <c r="AL58" s="70" t="str">
        <f t="shared" si="31"/>
        <v>Не менее 50 %</v>
      </c>
      <c r="AM58" s="70" t="str">
        <f t="shared" si="31"/>
        <v>Не менее 50 %</v>
      </c>
    </row>
    <row r="59" spans="1:39" ht="34.549999999999997" customHeight="1">
      <c r="A59" s="256"/>
      <c r="B59" s="257" t="s">
        <v>49</v>
      </c>
      <c r="C59" s="25">
        <v>30.9</v>
      </c>
      <c r="D59" s="36"/>
      <c r="E59" s="25"/>
      <c r="F59" s="36"/>
      <c r="G59" s="153"/>
      <c r="H59" s="153"/>
      <c r="I59" s="150"/>
      <c r="J59" s="153"/>
      <c r="K59" s="182"/>
      <c r="L59" s="150"/>
      <c r="M59" s="182"/>
      <c r="N59" s="150"/>
      <c r="O59" s="150"/>
      <c r="P59" s="150"/>
      <c r="Q59" s="103"/>
      <c r="R59" s="103"/>
      <c r="S59" s="103"/>
      <c r="T59" s="95" t="s">
        <v>141</v>
      </c>
      <c r="U59" s="259" t="s">
        <v>50</v>
      </c>
      <c r="V59" s="230" t="s">
        <v>38</v>
      </c>
      <c r="W59" s="230" t="s">
        <v>51</v>
      </c>
      <c r="X59" s="230" t="s">
        <v>51</v>
      </c>
      <c r="Y59" s="230" t="s">
        <v>52</v>
      </c>
      <c r="Z59" s="230" t="s">
        <v>51</v>
      </c>
      <c r="AA59" s="230" t="s">
        <v>51</v>
      </c>
      <c r="AB59" s="230" t="s">
        <v>51</v>
      </c>
      <c r="AC59" s="230" t="s">
        <v>116</v>
      </c>
      <c r="AD59" s="230" t="s">
        <v>51</v>
      </c>
      <c r="AE59" s="230" t="str">
        <f t="shared" si="30"/>
        <v>Не менее 15</v>
      </c>
      <c r="AF59" s="230" t="str">
        <f t="shared" ref="AF59:AM59" si="34">AE59</f>
        <v>Не менее 15</v>
      </c>
      <c r="AG59" s="230" t="str">
        <f t="shared" si="34"/>
        <v>Не менее 15</v>
      </c>
      <c r="AH59" s="230" t="str">
        <f t="shared" si="34"/>
        <v>Не менее 15</v>
      </c>
      <c r="AI59" s="230" t="str">
        <f t="shared" si="34"/>
        <v>Не менее 15</v>
      </c>
      <c r="AJ59" s="230" t="str">
        <f t="shared" si="34"/>
        <v>Не менее 15</v>
      </c>
      <c r="AK59" s="230" t="str">
        <f t="shared" si="34"/>
        <v>Не менее 15</v>
      </c>
      <c r="AL59" s="230" t="str">
        <f t="shared" si="34"/>
        <v>Не менее 15</v>
      </c>
      <c r="AM59" s="230" t="str">
        <f t="shared" si="34"/>
        <v>Не менее 15</v>
      </c>
    </row>
    <row r="60" spans="1:39" ht="190.5" customHeight="1" thickBot="1">
      <c r="A60" s="229"/>
      <c r="B60" s="258"/>
      <c r="C60" s="26"/>
      <c r="D60" s="37">
        <v>32.5</v>
      </c>
      <c r="E60" s="26">
        <v>32.5</v>
      </c>
      <c r="F60" s="37">
        <v>32.5</v>
      </c>
      <c r="G60" s="151">
        <v>45</v>
      </c>
      <c r="H60" s="151">
        <v>47.268000000000001</v>
      </c>
      <c r="I60" s="151">
        <v>47.268000000000001</v>
      </c>
      <c r="J60" s="154">
        <v>47.268000000000001</v>
      </c>
      <c r="K60" s="183">
        <v>47.27</v>
      </c>
      <c r="L60" s="151">
        <v>47.27</v>
      </c>
      <c r="M60" s="183"/>
      <c r="N60" s="151">
        <v>47.27</v>
      </c>
      <c r="O60" s="151">
        <v>47.27</v>
      </c>
      <c r="P60" s="151">
        <v>47.27</v>
      </c>
      <c r="Q60" s="105">
        <v>47.27</v>
      </c>
      <c r="R60" s="105">
        <v>47.27</v>
      </c>
      <c r="S60" s="105">
        <v>47.27</v>
      </c>
      <c r="T60" s="120" t="s">
        <v>141</v>
      </c>
      <c r="U60" s="260"/>
      <c r="V60" s="230"/>
      <c r="W60" s="230"/>
      <c r="X60" s="230"/>
      <c r="Y60" s="230"/>
      <c r="Z60" s="230"/>
      <c r="AA60" s="230"/>
      <c r="AB60" s="230"/>
      <c r="AC60" s="230"/>
      <c r="AD60" s="230"/>
      <c r="AE60" s="230"/>
      <c r="AF60" s="230"/>
      <c r="AG60" s="230"/>
      <c r="AH60" s="230"/>
      <c r="AI60" s="230"/>
      <c r="AJ60" s="230"/>
      <c r="AK60" s="230"/>
      <c r="AL60" s="230"/>
      <c r="AM60" s="230"/>
    </row>
    <row r="61" spans="1:39" ht="33.75" customHeight="1">
      <c r="A61" s="245" t="s">
        <v>53</v>
      </c>
      <c r="B61" s="250" t="s">
        <v>54</v>
      </c>
      <c r="C61" s="25"/>
      <c r="D61" s="36">
        <v>937</v>
      </c>
      <c r="E61" s="25"/>
      <c r="F61" s="36">
        <v>136.94999999999999</v>
      </c>
      <c r="G61" s="150"/>
      <c r="H61" s="150"/>
      <c r="I61" s="150">
        <v>48</v>
      </c>
      <c r="J61" s="153"/>
      <c r="K61" s="182"/>
      <c r="L61" s="150"/>
      <c r="M61" s="182"/>
      <c r="N61" s="150"/>
      <c r="O61" s="150"/>
      <c r="P61" s="150"/>
      <c r="Q61" s="103"/>
      <c r="R61" s="103"/>
      <c r="S61" s="103"/>
      <c r="T61" s="95" t="s">
        <v>142</v>
      </c>
      <c r="U61" s="236" t="s">
        <v>55</v>
      </c>
      <c r="V61" s="230" t="s">
        <v>109</v>
      </c>
      <c r="W61" s="230">
        <v>195</v>
      </c>
      <c r="X61" s="230">
        <v>195</v>
      </c>
      <c r="Y61" s="230">
        <v>195</v>
      </c>
      <c r="Z61" s="230">
        <v>195</v>
      </c>
      <c r="AA61" s="230">
        <v>195</v>
      </c>
      <c r="AB61" s="230">
        <v>195</v>
      </c>
      <c r="AC61" s="230">
        <v>195</v>
      </c>
      <c r="AD61" s="230">
        <v>195</v>
      </c>
      <c r="AE61" s="230">
        <f>AD61</f>
        <v>195</v>
      </c>
      <c r="AF61" s="230">
        <f t="shared" ref="AF61:AM61" si="35">AE61</f>
        <v>195</v>
      </c>
      <c r="AG61" s="230">
        <f t="shared" si="35"/>
        <v>195</v>
      </c>
      <c r="AH61" s="230">
        <f t="shared" si="35"/>
        <v>195</v>
      </c>
      <c r="AI61" s="230">
        <f t="shared" si="35"/>
        <v>195</v>
      </c>
      <c r="AJ61" s="230">
        <f t="shared" si="35"/>
        <v>195</v>
      </c>
      <c r="AK61" s="230">
        <f t="shared" si="35"/>
        <v>195</v>
      </c>
      <c r="AL61" s="230">
        <f t="shared" si="35"/>
        <v>195</v>
      </c>
      <c r="AM61" s="230">
        <f t="shared" si="35"/>
        <v>195</v>
      </c>
    </row>
    <row r="62" spans="1:39" ht="27" customHeight="1">
      <c r="A62" s="246"/>
      <c r="B62" s="251"/>
      <c r="C62" s="26">
        <v>835.8</v>
      </c>
      <c r="D62" s="37"/>
      <c r="E62" s="26">
        <v>509</v>
      </c>
      <c r="F62" s="37">
        <v>815</v>
      </c>
      <c r="G62" s="151">
        <v>776.8</v>
      </c>
      <c r="H62" s="151">
        <f>100+60</f>
        <v>160</v>
      </c>
      <c r="I62" s="151">
        <v>135.19</v>
      </c>
      <c r="J62" s="154"/>
      <c r="K62" s="183"/>
      <c r="L62" s="151"/>
      <c r="M62" s="183">
        <v>119.54600000000001</v>
      </c>
      <c r="N62" s="151">
        <v>849.7</v>
      </c>
      <c r="O62" s="151">
        <v>849.7</v>
      </c>
      <c r="P62" s="151">
        <f>O62</f>
        <v>849.7</v>
      </c>
      <c r="Q62" s="105">
        <f t="shared" ref="Q62:S62" si="36">P62</f>
        <v>849.7</v>
      </c>
      <c r="R62" s="105">
        <f t="shared" si="36"/>
        <v>849.7</v>
      </c>
      <c r="S62" s="105">
        <f t="shared" si="36"/>
        <v>849.7</v>
      </c>
      <c r="T62" s="120" t="s">
        <v>142</v>
      </c>
      <c r="U62" s="253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  <c r="AM62" s="230"/>
    </row>
    <row r="63" spans="1:39" ht="27" customHeight="1">
      <c r="A63" s="246"/>
      <c r="B63" s="251"/>
      <c r="C63" s="26"/>
      <c r="D63" s="37"/>
      <c r="E63" s="26">
        <v>30</v>
      </c>
      <c r="F63" s="37">
        <v>45</v>
      </c>
      <c r="G63" s="151">
        <v>59.1</v>
      </c>
      <c r="H63" s="151">
        <v>186.4</v>
      </c>
      <c r="I63" s="151">
        <v>186.3</v>
      </c>
      <c r="J63" s="154">
        <v>191.3</v>
      </c>
      <c r="K63" s="183">
        <v>191.5</v>
      </c>
      <c r="L63" s="151">
        <v>143.77500000000001</v>
      </c>
      <c r="M63" s="183">
        <v>43</v>
      </c>
      <c r="N63" s="151">
        <v>121.95</v>
      </c>
      <c r="O63" s="151">
        <v>121.95</v>
      </c>
      <c r="P63" s="151">
        <f>O63</f>
        <v>121.95</v>
      </c>
      <c r="Q63" s="105">
        <f t="shared" ref="Q63:S63" si="37">P63</f>
        <v>121.95</v>
      </c>
      <c r="R63" s="105">
        <f t="shared" si="37"/>
        <v>121.95</v>
      </c>
      <c r="S63" s="105">
        <f t="shared" si="37"/>
        <v>121.95</v>
      </c>
      <c r="T63" s="120" t="s">
        <v>142</v>
      </c>
      <c r="U63" s="253"/>
      <c r="V63" s="230"/>
      <c r="W63" s="230"/>
      <c r="X63" s="230"/>
      <c r="Y63" s="230"/>
      <c r="Z63" s="230"/>
      <c r="AA63" s="230"/>
      <c r="AB63" s="230"/>
      <c r="AC63" s="230"/>
      <c r="AD63" s="230"/>
      <c r="AE63" s="230"/>
      <c r="AF63" s="230"/>
      <c r="AG63" s="230"/>
      <c r="AH63" s="230"/>
      <c r="AI63" s="230"/>
      <c r="AJ63" s="230"/>
      <c r="AK63" s="230"/>
      <c r="AL63" s="230"/>
      <c r="AM63" s="230"/>
    </row>
    <row r="64" spans="1:39" ht="28.5" customHeight="1">
      <c r="A64" s="246"/>
      <c r="B64" s="251"/>
      <c r="C64" s="17">
        <v>30</v>
      </c>
      <c r="D64" s="38"/>
      <c r="E64" s="17"/>
      <c r="F64" s="38"/>
      <c r="G64" s="152"/>
      <c r="H64" s="152"/>
      <c r="I64" s="152"/>
      <c r="J64" s="155"/>
      <c r="K64" s="184"/>
      <c r="L64" s="152"/>
      <c r="M64" s="184"/>
      <c r="N64" s="152"/>
      <c r="O64" s="152"/>
      <c r="P64" s="152"/>
      <c r="Q64" s="106"/>
      <c r="R64" s="106"/>
      <c r="S64" s="106"/>
      <c r="T64" s="96" t="s">
        <v>142</v>
      </c>
      <c r="U64" s="237"/>
      <c r="V64" s="230"/>
      <c r="W64" s="230"/>
      <c r="X64" s="230"/>
      <c r="Y64" s="230"/>
      <c r="Z64" s="230"/>
      <c r="AA64" s="230"/>
      <c r="AB64" s="230"/>
      <c r="AC64" s="230"/>
      <c r="AD64" s="230"/>
      <c r="AE64" s="230"/>
      <c r="AF64" s="230"/>
      <c r="AG64" s="230"/>
      <c r="AH64" s="230"/>
      <c r="AI64" s="230"/>
      <c r="AJ64" s="230"/>
      <c r="AK64" s="230"/>
      <c r="AL64" s="230"/>
      <c r="AM64" s="230"/>
    </row>
    <row r="65" spans="1:39" ht="48.8" customHeight="1">
      <c r="A65" s="246"/>
      <c r="B65" s="252"/>
      <c r="C65" s="25"/>
      <c r="D65" s="36"/>
      <c r="E65" s="25"/>
      <c r="F65" s="36"/>
      <c r="G65" s="150"/>
      <c r="H65" s="150"/>
      <c r="I65" s="150"/>
      <c r="J65" s="150"/>
      <c r="K65" s="183"/>
      <c r="L65" s="151"/>
      <c r="M65" s="183"/>
      <c r="N65" s="151"/>
      <c r="O65" s="151"/>
      <c r="P65" s="151"/>
      <c r="Q65" s="105"/>
      <c r="R65" s="105"/>
      <c r="S65" s="105"/>
      <c r="T65" s="85"/>
      <c r="U65" s="67" t="s">
        <v>110</v>
      </c>
      <c r="V65" s="70" t="s">
        <v>111</v>
      </c>
      <c r="W65" s="70">
        <v>12</v>
      </c>
      <c r="X65" s="70">
        <v>12</v>
      </c>
      <c r="Y65" s="70">
        <v>12</v>
      </c>
      <c r="Z65" s="70">
        <v>12</v>
      </c>
      <c r="AA65" s="70">
        <v>12</v>
      </c>
      <c r="AB65" s="70">
        <v>12</v>
      </c>
      <c r="AC65" s="70">
        <v>12</v>
      </c>
      <c r="AD65" s="70">
        <v>12</v>
      </c>
      <c r="AE65" s="70">
        <f>AD65</f>
        <v>12</v>
      </c>
      <c r="AF65" s="117">
        <f t="shared" ref="AF65:AM65" si="38">AE65</f>
        <v>12</v>
      </c>
      <c r="AG65" s="117">
        <f t="shared" si="38"/>
        <v>12</v>
      </c>
      <c r="AH65" s="117">
        <f t="shared" si="38"/>
        <v>12</v>
      </c>
      <c r="AI65" s="117">
        <f t="shared" si="38"/>
        <v>12</v>
      </c>
      <c r="AJ65" s="117">
        <f t="shared" si="38"/>
        <v>12</v>
      </c>
      <c r="AK65" s="117">
        <f t="shared" si="38"/>
        <v>12</v>
      </c>
      <c r="AL65" s="117">
        <f t="shared" si="38"/>
        <v>12</v>
      </c>
      <c r="AM65" s="117">
        <f t="shared" si="38"/>
        <v>12</v>
      </c>
    </row>
    <row r="66" spans="1:39" ht="28.5" customHeight="1">
      <c r="A66" s="246"/>
      <c r="B66" s="239" t="s">
        <v>56</v>
      </c>
      <c r="C66" s="25"/>
      <c r="D66" s="36">
        <v>1218.5</v>
      </c>
      <c r="E66" s="25"/>
      <c r="F66" s="36"/>
      <c r="G66" s="150">
        <v>449.6</v>
      </c>
      <c r="H66" s="150">
        <v>813.6</v>
      </c>
      <c r="I66" s="150">
        <v>813.6</v>
      </c>
      <c r="J66" s="153">
        <v>813.6</v>
      </c>
      <c r="K66" s="182">
        <v>998.3</v>
      </c>
      <c r="L66" s="150">
        <v>748.72500000000002</v>
      </c>
      <c r="M66" s="182">
        <f>120.3+520.8</f>
        <v>641.09999999999991</v>
      </c>
      <c r="N66" s="150">
        <v>1257.7</v>
      </c>
      <c r="O66" s="150">
        <f>N66</f>
        <v>1257.7</v>
      </c>
      <c r="P66" s="150">
        <f t="shared" ref="P66:S66" si="39">O66</f>
        <v>1257.7</v>
      </c>
      <c r="Q66" s="103">
        <f t="shared" si="39"/>
        <v>1257.7</v>
      </c>
      <c r="R66" s="103">
        <f t="shared" si="39"/>
        <v>1257.7</v>
      </c>
      <c r="S66" s="103">
        <f t="shared" si="39"/>
        <v>1257.7</v>
      </c>
      <c r="T66" s="95" t="s">
        <v>142</v>
      </c>
      <c r="U66" s="242" t="s">
        <v>57</v>
      </c>
      <c r="V66" s="230" t="s">
        <v>112</v>
      </c>
      <c r="W66" s="230">
        <v>8.3000000000000007</v>
      </c>
      <c r="X66" s="230">
        <v>8.3000000000000007</v>
      </c>
      <c r="Y66" s="230">
        <v>8.3000000000000007</v>
      </c>
      <c r="Z66" s="230">
        <v>8.3000000000000007</v>
      </c>
      <c r="AA66" s="230">
        <v>8.3000000000000007</v>
      </c>
      <c r="AB66" s="230">
        <v>8.3000000000000007</v>
      </c>
      <c r="AC66" s="230">
        <v>8.3000000000000007</v>
      </c>
      <c r="AD66" s="230">
        <v>8.3000000000000007</v>
      </c>
      <c r="AE66" s="230">
        <f>AD66</f>
        <v>8.3000000000000007</v>
      </c>
      <c r="AF66" s="230">
        <f t="shared" ref="AF66:AM66" si="40">AE66</f>
        <v>8.3000000000000007</v>
      </c>
      <c r="AG66" s="230">
        <f t="shared" si="40"/>
        <v>8.3000000000000007</v>
      </c>
      <c r="AH66" s="230">
        <f t="shared" si="40"/>
        <v>8.3000000000000007</v>
      </c>
      <c r="AI66" s="230">
        <f t="shared" si="40"/>
        <v>8.3000000000000007</v>
      </c>
      <c r="AJ66" s="230">
        <f t="shared" si="40"/>
        <v>8.3000000000000007</v>
      </c>
      <c r="AK66" s="230">
        <f t="shared" si="40"/>
        <v>8.3000000000000007</v>
      </c>
      <c r="AL66" s="230">
        <f t="shared" si="40"/>
        <v>8.3000000000000007</v>
      </c>
      <c r="AM66" s="230">
        <f t="shared" si="40"/>
        <v>8.3000000000000007</v>
      </c>
    </row>
    <row r="67" spans="1:39" ht="28.5" customHeight="1">
      <c r="A67" s="246"/>
      <c r="B67" s="240"/>
      <c r="C67" s="26">
        <v>900</v>
      </c>
      <c r="D67" s="37"/>
      <c r="E67" s="26">
        <v>1030.3</v>
      </c>
      <c r="F67" s="37">
        <v>776.65</v>
      </c>
      <c r="G67" s="151">
        <v>770.6</v>
      </c>
      <c r="H67" s="151">
        <v>1039</v>
      </c>
      <c r="I67" s="151">
        <v>1345.8</v>
      </c>
      <c r="J67" s="154">
        <v>1160.7</v>
      </c>
      <c r="K67" s="183">
        <v>1010.295</v>
      </c>
      <c r="L67" s="151">
        <v>904.125</v>
      </c>
      <c r="M67" s="183"/>
      <c r="N67" s="151"/>
      <c r="O67" s="151"/>
      <c r="P67" s="151"/>
      <c r="Q67" s="105"/>
      <c r="R67" s="105"/>
      <c r="S67" s="105"/>
      <c r="T67" s="120" t="s">
        <v>142</v>
      </c>
      <c r="U67" s="243"/>
      <c r="V67" s="230"/>
      <c r="W67" s="230"/>
      <c r="X67" s="230"/>
      <c r="Y67" s="230"/>
      <c r="Z67" s="230"/>
      <c r="AA67" s="230"/>
      <c r="AB67" s="230"/>
      <c r="AC67" s="230"/>
      <c r="AD67" s="230"/>
      <c r="AE67" s="230"/>
      <c r="AF67" s="230"/>
      <c r="AG67" s="230"/>
      <c r="AH67" s="230"/>
      <c r="AI67" s="230"/>
      <c r="AJ67" s="230"/>
      <c r="AK67" s="230"/>
      <c r="AL67" s="230"/>
      <c r="AM67" s="230"/>
    </row>
    <row r="68" spans="1:39" ht="33.049999999999997" customHeight="1">
      <c r="A68" s="246"/>
      <c r="B68" s="254"/>
      <c r="C68" s="17">
        <v>65</v>
      </c>
      <c r="D68" s="38"/>
      <c r="E68" s="17">
        <v>93.2</v>
      </c>
      <c r="F68" s="38">
        <v>126.5</v>
      </c>
      <c r="G68" s="152">
        <v>126.5</v>
      </c>
      <c r="H68" s="152"/>
      <c r="I68" s="152"/>
      <c r="J68" s="155"/>
      <c r="K68" s="184"/>
      <c r="L68" s="152"/>
      <c r="M68" s="184">
        <f>43+117.2</f>
        <v>160.19999999999999</v>
      </c>
      <c r="N68" s="152">
        <v>121.95</v>
      </c>
      <c r="O68" s="152">
        <f>N68</f>
        <v>121.95</v>
      </c>
      <c r="P68" s="152">
        <f t="shared" ref="P68:S68" si="41">O68</f>
        <v>121.95</v>
      </c>
      <c r="Q68" s="106">
        <f t="shared" si="41"/>
        <v>121.95</v>
      </c>
      <c r="R68" s="106">
        <f t="shared" si="41"/>
        <v>121.95</v>
      </c>
      <c r="S68" s="106">
        <f t="shared" si="41"/>
        <v>121.95</v>
      </c>
      <c r="T68" s="120" t="s">
        <v>142</v>
      </c>
      <c r="U68" s="255"/>
      <c r="V68" s="230"/>
      <c r="W68" s="230"/>
      <c r="X68" s="230"/>
      <c r="Y68" s="230"/>
      <c r="Z68" s="230"/>
      <c r="AA68" s="230"/>
      <c r="AB68" s="230"/>
      <c r="AC68" s="230"/>
      <c r="AD68" s="230"/>
      <c r="AE68" s="230"/>
      <c r="AF68" s="230"/>
      <c r="AG68" s="230"/>
      <c r="AH68" s="230"/>
      <c r="AI68" s="230"/>
      <c r="AJ68" s="230"/>
      <c r="AK68" s="230"/>
      <c r="AL68" s="230"/>
      <c r="AM68" s="230"/>
    </row>
    <row r="69" spans="1:39" ht="38.950000000000003" customHeight="1" thickBot="1">
      <c r="A69" s="247"/>
      <c r="B69" s="6"/>
      <c r="C69" s="18"/>
      <c r="D69" s="47"/>
      <c r="E69" s="18"/>
      <c r="F69" s="53"/>
      <c r="G69" s="150"/>
      <c r="H69" s="150"/>
      <c r="I69" s="150"/>
      <c r="J69" s="171"/>
      <c r="K69" s="183"/>
      <c r="L69" s="151"/>
      <c r="M69" s="183"/>
      <c r="N69" s="151"/>
      <c r="O69" s="151"/>
      <c r="P69" s="151"/>
      <c r="Q69" s="105"/>
      <c r="R69" s="105"/>
      <c r="S69" s="105"/>
      <c r="T69" s="84"/>
      <c r="U69" s="80" t="s">
        <v>58</v>
      </c>
      <c r="V69" s="70"/>
      <c r="W69" s="70">
        <v>770</v>
      </c>
      <c r="X69" s="70">
        <v>770</v>
      </c>
      <c r="Y69" s="70">
        <v>770</v>
      </c>
      <c r="Z69" s="70">
        <v>770</v>
      </c>
      <c r="AA69" s="70">
        <v>770</v>
      </c>
      <c r="AB69" s="70">
        <v>770</v>
      </c>
      <c r="AC69" s="70">
        <v>770</v>
      </c>
      <c r="AD69" s="70">
        <v>770</v>
      </c>
      <c r="AE69" s="70">
        <f>AD69</f>
        <v>770</v>
      </c>
      <c r="AF69" s="117">
        <f t="shared" ref="AF69:AM69" si="42">AE69</f>
        <v>770</v>
      </c>
      <c r="AG69" s="117">
        <f t="shared" si="42"/>
        <v>770</v>
      </c>
      <c r="AH69" s="117">
        <f t="shared" si="42"/>
        <v>770</v>
      </c>
      <c r="AI69" s="117">
        <f t="shared" si="42"/>
        <v>770</v>
      </c>
      <c r="AJ69" s="117">
        <f t="shared" si="42"/>
        <v>770</v>
      </c>
      <c r="AK69" s="117">
        <f t="shared" si="42"/>
        <v>770</v>
      </c>
      <c r="AL69" s="117">
        <f t="shared" si="42"/>
        <v>770</v>
      </c>
      <c r="AM69" s="117">
        <f t="shared" si="42"/>
        <v>770</v>
      </c>
    </row>
    <row r="70" spans="1:39" ht="33.049999999999997" customHeight="1">
      <c r="A70" s="231" t="s">
        <v>89</v>
      </c>
      <c r="B70" s="234" t="s">
        <v>59</v>
      </c>
      <c r="C70" s="23"/>
      <c r="D70" s="44">
        <v>70.8</v>
      </c>
      <c r="E70" s="57">
        <v>31</v>
      </c>
      <c r="F70" s="36">
        <v>15.35</v>
      </c>
      <c r="G70" s="150">
        <v>14.79</v>
      </c>
      <c r="H70" s="150">
        <v>14.29</v>
      </c>
      <c r="I70" s="150">
        <v>14.29</v>
      </c>
      <c r="J70" s="153">
        <v>14.29</v>
      </c>
      <c r="K70" s="182">
        <v>13.48</v>
      </c>
      <c r="L70" s="150">
        <v>13.12</v>
      </c>
      <c r="M70" s="182"/>
      <c r="N70" s="150">
        <v>13.12</v>
      </c>
      <c r="O70" s="150">
        <v>13.12</v>
      </c>
      <c r="P70" s="150">
        <v>13.12</v>
      </c>
      <c r="Q70" s="103">
        <v>13.12</v>
      </c>
      <c r="R70" s="103">
        <v>13.12</v>
      </c>
      <c r="S70" s="103">
        <v>13.12</v>
      </c>
      <c r="T70" s="95" t="s">
        <v>143</v>
      </c>
      <c r="U70" s="236" t="s">
        <v>60</v>
      </c>
      <c r="V70" s="230" t="s">
        <v>11</v>
      </c>
      <c r="W70" s="230" t="s">
        <v>61</v>
      </c>
      <c r="X70" s="230" t="s">
        <v>61</v>
      </c>
      <c r="Y70" s="230" t="s">
        <v>61</v>
      </c>
      <c r="Z70" s="230" t="s">
        <v>61</v>
      </c>
      <c r="AA70" s="230" t="s">
        <v>61</v>
      </c>
      <c r="AB70" s="230" t="s">
        <v>61</v>
      </c>
      <c r="AC70" s="230" t="s">
        <v>61</v>
      </c>
      <c r="AD70" s="230" t="s">
        <v>61</v>
      </c>
      <c r="AE70" s="230" t="str">
        <f>AD70</f>
        <v>Не менее  20</v>
      </c>
      <c r="AF70" s="230" t="str">
        <f t="shared" ref="AF70:AM70" si="43">AE70</f>
        <v>Не менее  20</v>
      </c>
      <c r="AG70" s="230" t="str">
        <f t="shared" si="43"/>
        <v>Не менее  20</v>
      </c>
      <c r="AH70" s="230" t="str">
        <f t="shared" si="43"/>
        <v>Не менее  20</v>
      </c>
      <c r="AI70" s="230" t="str">
        <f t="shared" si="43"/>
        <v>Не менее  20</v>
      </c>
      <c r="AJ70" s="230" t="str">
        <f t="shared" si="43"/>
        <v>Не менее  20</v>
      </c>
      <c r="AK70" s="230" t="str">
        <f t="shared" si="43"/>
        <v>Не менее  20</v>
      </c>
      <c r="AL70" s="230" t="str">
        <f t="shared" si="43"/>
        <v>Не менее  20</v>
      </c>
      <c r="AM70" s="230" t="str">
        <f t="shared" si="43"/>
        <v>Не менее  20</v>
      </c>
    </row>
    <row r="71" spans="1:39" ht="79.55" customHeight="1">
      <c r="A71" s="232"/>
      <c r="B71" s="235"/>
      <c r="C71" s="21">
        <v>71</v>
      </c>
      <c r="D71" s="43"/>
      <c r="E71" s="98"/>
      <c r="F71" s="38"/>
      <c r="G71" s="152"/>
      <c r="H71" s="152"/>
      <c r="I71" s="152"/>
      <c r="J71" s="155"/>
      <c r="K71" s="184"/>
      <c r="L71" s="152"/>
      <c r="M71" s="184"/>
      <c r="N71" s="152"/>
      <c r="O71" s="152"/>
      <c r="P71" s="152"/>
      <c r="Q71" s="106"/>
      <c r="R71" s="106"/>
      <c r="S71" s="106"/>
      <c r="T71" s="96" t="s">
        <v>143</v>
      </c>
      <c r="U71" s="237"/>
      <c r="V71" s="230"/>
      <c r="W71" s="230"/>
      <c r="X71" s="230"/>
      <c r="Y71" s="230"/>
      <c r="Z71" s="230"/>
      <c r="AA71" s="230"/>
      <c r="AB71" s="230"/>
      <c r="AC71" s="230"/>
      <c r="AD71" s="230"/>
      <c r="AE71" s="230"/>
      <c r="AF71" s="230"/>
      <c r="AG71" s="230"/>
      <c r="AH71" s="230"/>
      <c r="AI71" s="230"/>
      <c r="AJ71" s="230"/>
      <c r="AK71" s="230"/>
      <c r="AL71" s="230"/>
      <c r="AM71" s="230"/>
    </row>
    <row r="72" spans="1:39" ht="132.75" customHeight="1" thickBot="1">
      <c r="A72" s="233"/>
      <c r="B72" s="1" t="s">
        <v>62</v>
      </c>
      <c r="C72" s="23"/>
      <c r="D72" s="44"/>
      <c r="E72" s="23"/>
      <c r="F72" s="44"/>
      <c r="G72" s="156"/>
      <c r="H72" s="157"/>
      <c r="I72" s="157"/>
      <c r="J72" s="173"/>
      <c r="K72" s="183"/>
      <c r="L72" s="151"/>
      <c r="M72" s="183"/>
      <c r="N72" s="151"/>
      <c r="O72" s="151"/>
      <c r="P72" s="151"/>
      <c r="Q72" s="105"/>
      <c r="R72" s="105"/>
      <c r="S72" s="105"/>
      <c r="T72" s="87"/>
      <c r="U72" s="78" t="s">
        <v>63</v>
      </c>
      <c r="V72" s="70" t="s">
        <v>11</v>
      </c>
      <c r="W72" s="70" t="s">
        <v>64</v>
      </c>
      <c r="X72" s="70" t="s">
        <v>64</v>
      </c>
      <c r="Y72" s="82" t="s">
        <v>65</v>
      </c>
      <c r="Z72" s="70" t="s">
        <v>64</v>
      </c>
      <c r="AA72" s="70" t="s">
        <v>64</v>
      </c>
      <c r="AB72" s="70" t="s">
        <v>73</v>
      </c>
      <c r="AC72" s="70" t="s">
        <v>73</v>
      </c>
      <c r="AD72" s="70" t="s">
        <v>64</v>
      </c>
      <c r="AE72" s="70" t="str">
        <f>AD72</f>
        <v>Не менее  5</v>
      </c>
      <c r="AF72" s="117" t="str">
        <f t="shared" ref="AF72:AM72" si="44">AE72</f>
        <v>Не менее  5</v>
      </c>
      <c r="AG72" s="117" t="str">
        <f t="shared" si="44"/>
        <v>Не менее  5</v>
      </c>
      <c r="AH72" s="117" t="str">
        <f t="shared" si="44"/>
        <v>Не менее  5</v>
      </c>
      <c r="AI72" s="117" t="str">
        <f t="shared" si="44"/>
        <v>Не менее  5</v>
      </c>
      <c r="AJ72" s="117" t="str">
        <f t="shared" si="44"/>
        <v>Не менее  5</v>
      </c>
      <c r="AK72" s="117" t="str">
        <f t="shared" si="44"/>
        <v>Не менее  5</v>
      </c>
      <c r="AL72" s="117" t="str">
        <f t="shared" si="44"/>
        <v>Не менее  5</v>
      </c>
      <c r="AM72" s="117" t="str">
        <f t="shared" si="44"/>
        <v>Не менее  5</v>
      </c>
    </row>
    <row r="73" spans="1:39" ht="54.85" customHeight="1">
      <c r="A73" s="245" t="s">
        <v>90</v>
      </c>
      <c r="B73" s="4" t="s">
        <v>66</v>
      </c>
      <c r="C73" s="32">
        <v>37.01</v>
      </c>
      <c r="D73" s="48"/>
      <c r="E73" s="32"/>
      <c r="F73" s="48"/>
      <c r="G73" s="198"/>
      <c r="H73" s="156"/>
      <c r="I73" s="152"/>
      <c r="J73" s="171"/>
      <c r="K73" s="182"/>
      <c r="L73" s="150"/>
      <c r="M73" s="182"/>
      <c r="N73" s="150"/>
      <c r="O73" s="150"/>
      <c r="P73" s="150"/>
      <c r="Q73" s="103"/>
      <c r="R73" s="103"/>
      <c r="S73" s="103"/>
      <c r="T73" s="84" t="s">
        <v>144</v>
      </c>
      <c r="U73" s="75" t="s">
        <v>67</v>
      </c>
      <c r="V73" s="70" t="s">
        <v>11</v>
      </c>
      <c r="W73" s="70">
        <v>100</v>
      </c>
      <c r="X73" s="70">
        <v>100</v>
      </c>
      <c r="Y73" s="70">
        <v>100</v>
      </c>
      <c r="Z73" s="70">
        <v>100</v>
      </c>
      <c r="AA73" s="70">
        <v>100</v>
      </c>
      <c r="AB73" s="70">
        <v>100</v>
      </c>
      <c r="AC73" s="70">
        <v>100</v>
      </c>
      <c r="AD73" s="70">
        <v>100</v>
      </c>
      <c r="AE73" s="70">
        <f>AD73</f>
        <v>100</v>
      </c>
      <c r="AF73" s="117">
        <f t="shared" ref="AF73:AM73" si="45">AE73</f>
        <v>100</v>
      </c>
      <c r="AG73" s="117">
        <f t="shared" si="45"/>
        <v>100</v>
      </c>
      <c r="AH73" s="117">
        <f t="shared" si="45"/>
        <v>100</v>
      </c>
      <c r="AI73" s="117">
        <f t="shared" si="45"/>
        <v>100</v>
      </c>
      <c r="AJ73" s="117">
        <f t="shared" si="45"/>
        <v>100</v>
      </c>
      <c r="AK73" s="117">
        <f t="shared" si="45"/>
        <v>100</v>
      </c>
      <c r="AL73" s="117">
        <f t="shared" si="45"/>
        <v>100</v>
      </c>
      <c r="AM73" s="117">
        <f t="shared" si="45"/>
        <v>100</v>
      </c>
    </row>
    <row r="74" spans="1:39" ht="30.8" customHeight="1">
      <c r="A74" s="246"/>
      <c r="B74" s="239" t="s">
        <v>68</v>
      </c>
      <c r="C74" s="25"/>
      <c r="D74" s="36">
        <v>180.63</v>
      </c>
      <c r="E74" s="25">
        <v>240</v>
      </c>
      <c r="F74" s="36"/>
      <c r="G74" s="150"/>
      <c r="H74" s="150"/>
      <c r="I74" s="150"/>
      <c r="J74" s="153"/>
      <c r="K74" s="182"/>
      <c r="L74" s="150"/>
      <c r="M74" s="182"/>
      <c r="N74" s="150"/>
      <c r="O74" s="150"/>
      <c r="P74" s="150"/>
      <c r="Q74" s="103"/>
      <c r="R74" s="103"/>
      <c r="S74" s="103"/>
      <c r="T74" s="95" t="s">
        <v>145</v>
      </c>
      <c r="U74" s="242" t="s">
        <v>69</v>
      </c>
      <c r="V74" s="230" t="s">
        <v>11</v>
      </c>
      <c r="W74" s="230">
        <v>100</v>
      </c>
      <c r="X74" s="230">
        <v>100</v>
      </c>
      <c r="Y74" s="230">
        <v>100</v>
      </c>
      <c r="Z74" s="230">
        <v>100</v>
      </c>
      <c r="AA74" s="230">
        <v>100</v>
      </c>
      <c r="AB74" s="230">
        <v>100</v>
      </c>
      <c r="AC74" s="230">
        <v>100</v>
      </c>
      <c r="AD74" s="230">
        <v>100</v>
      </c>
      <c r="AE74" s="230">
        <f>AD74</f>
        <v>100</v>
      </c>
      <c r="AF74" s="230">
        <f t="shared" ref="AF74:AM74" si="46">AE74</f>
        <v>100</v>
      </c>
      <c r="AG74" s="230">
        <f t="shared" si="46"/>
        <v>100</v>
      </c>
      <c r="AH74" s="230">
        <f t="shared" si="46"/>
        <v>100</v>
      </c>
      <c r="AI74" s="230">
        <f t="shared" si="46"/>
        <v>100</v>
      </c>
      <c r="AJ74" s="230">
        <f t="shared" si="46"/>
        <v>100</v>
      </c>
      <c r="AK74" s="230">
        <f t="shared" si="46"/>
        <v>100</v>
      </c>
      <c r="AL74" s="230">
        <f t="shared" si="46"/>
        <v>100</v>
      </c>
      <c r="AM74" s="230">
        <f t="shared" si="46"/>
        <v>100</v>
      </c>
    </row>
    <row r="75" spans="1:39" ht="80.2" customHeight="1" thickBot="1">
      <c r="A75" s="247"/>
      <c r="B75" s="248"/>
      <c r="C75" s="17">
        <v>264.23700000000002</v>
      </c>
      <c r="D75" s="38"/>
      <c r="E75" s="17"/>
      <c r="F75" s="38"/>
      <c r="G75" s="152"/>
      <c r="H75" s="152"/>
      <c r="I75" s="152"/>
      <c r="J75" s="155"/>
      <c r="K75" s="184"/>
      <c r="L75" s="152"/>
      <c r="M75" s="184"/>
      <c r="N75" s="152"/>
      <c r="O75" s="152"/>
      <c r="P75" s="152"/>
      <c r="Q75" s="106"/>
      <c r="R75" s="106"/>
      <c r="S75" s="106"/>
      <c r="T75" s="96" t="s">
        <v>145</v>
      </c>
      <c r="U75" s="249"/>
      <c r="V75" s="230"/>
      <c r="W75" s="230"/>
      <c r="X75" s="230"/>
      <c r="Y75" s="230"/>
      <c r="Z75" s="230"/>
      <c r="AA75" s="230"/>
      <c r="AB75" s="230"/>
      <c r="AC75" s="230"/>
      <c r="AD75" s="230"/>
      <c r="AE75" s="230"/>
      <c r="AF75" s="230"/>
      <c r="AG75" s="230"/>
      <c r="AH75" s="230"/>
      <c r="AI75" s="230"/>
      <c r="AJ75" s="230"/>
      <c r="AK75" s="230"/>
      <c r="AL75" s="230"/>
      <c r="AM75" s="230"/>
    </row>
    <row r="76" spans="1:39" ht="83.95" customHeight="1">
      <c r="A76" s="234" t="s">
        <v>70</v>
      </c>
      <c r="B76" s="13" t="s">
        <v>71</v>
      </c>
      <c r="C76" s="29"/>
      <c r="D76" s="41"/>
      <c r="E76" s="29"/>
      <c r="F76" s="41"/>
      <c r="G76" s="157"/>
      <c r="H76" s="157"/>
      <c r="I76" s="157"/>
      <c r="J76" s="157"/>
      <c r="K76" s="183"/>
      <c r="L76" s="151"/>
      <c r="M76" s="183"/>
      <c r="N76" s="151"/>
      <c r="O76" s="151"/>
      <c r="P76" s="151"/>
      <c r="Q76" s="105"/>
      <c r="R76" s="105"/>
      <c r="S76" s="105"/>
      <c r="T76" s="87"/>
      <c r="U76" s="75" t="s">
        <v>72</v>
      </c>
      <c r="V76" s="70" t="s">
        <v>8</v>
      </c>
      <c r="W76" s="70" t="s">
        <v>73</v>
      </c>
      <c r="X76" s="70" t="s">
        <v>73</v>
      </c>
      <c r="Y76" s="82" t="s">
        <v>74</v>
      </c>
      <c r="Z76" s="70" t="s">
        <v>73</v>
      </c>
      <c r="AA76" s="70" t="s">
        <v>73</v>
      </c>
      <c r="AB76" s="70" t="s">
        <v>73</v>
      </c>
      <c r="AC76" s="70" t="s">
        <v>73</v>
      </c>
      <c r="AD76" s="70" t="s">
        <v>73</v>
      </c>
      <c r="AE76" s="70" t="str">
        <f>AD76</f>
        <v>Не менее  5 руб.</v>
      </c>
      <c r="AF76" s="117" t="str">
        <f t="shared" ref="AF76:AM76" si="47">AE76</f>
        <v>Не менее  5 руб.</v>
      </c>
      <c r="AG76" s="117" t="str">
        <f t="shared" si="47"/>
        <v>Не менее  5 руб.</v>
      </c>
      <c r="AH76" s="117" t="str">
        <f t="shared" si="47"/>
        <v>Не менее  5 руб.</v>
      </c>
      <c r="AI76" s="117" t="str">
        <f t="shared" si="47"/>
        <v>Не менее  5 руб.</v>
      </c>
      <c r="AJ76" s="117" t="str">
        <f t="shared" si="47"/>
        <v>Не менее  5 руб.</v>
      </c>
      <c r="AK76" s="117" t="str">
        <f t="shared" si="47"/>
        <v>Не менее  5 руб.</v>
      </c>
      <c r="AL76" s="117" t="str">
        <f t="shared" si="47"/>
        <v>Не менее  5 руб.</v>
      </c>
      <c r="AM76" s="117" t="str">
        <f t="shared" si="47"/>
        <v>Не менее  5 руб.</v>
      </c>
    </row>
    <row r="77" spans="1:39" ht="72" customHeight="1">
      <c r="A77" s="225"/>
      <c r="B77" s="5" t="s">
        <v>75</v>
      </c>
      <c r="C77" s="23"/>
      <c r="D77" s="44"/>
      <c r="E77" s="23"/>
      <c r="F77" s="44"/>
      <c r="G77" s="156"/>
      <c r="H77" s="150" t="s">
        <v>120</v>
      </c>
      <c r="I77" s="150"/>
      <c r="J77" s="171"/>
      <c r="K77" s="182"/>
      <c r="L77" s="150"/>
      <c r="M77" s="182"/>
      <c r="N77" s="150"/>
      <c r="O77" s="150"/>
      <c r="P77" s="150"/>
      <c r="Q77" s="103"/>
      <c r="R77" s="103"/>
      <c r="S77" s="103"/>
      <c r="T77" s="85"/>
      <c r="U77" s="77" t="s">
        <v>76</v>
      </c>
      <c r="V77" s="70" t="s">
        <v>11</v>
      </c>
      <c r="W77" s="70">
        <v>100</v>
      </c>
      <c r="X77" s="70">
        <v>100</v>
      </c>
      <c r="Y77" s="70">
        <v>100</v>
      </c>
      <c r="Z77" s="70">
        <v>100</v>
      </c>
      <c r="AA77" s="70">
        <v>100</v>
      </c>
      <c r="AB77" s="70">
        <v>100</v>
      </c>
      <c r="AC77" s="70">
        <v>100</v>
      </c>
      <c r="AD77" s="70">
        <v>100</v>
      </c>
      <c r="AE77" s="70">
        <f>AD77</f>
        <v>100</v>
      </c>
      <c r="AF77" s="117">
        <f t="shared" ref="AF77:AM77" si="48">AE77</f>
        <v>100</v>
      </c>
      <c r="AG77" s="117">
        <f t="shared" si="48"/>
        <v>100</v>
      </c>
      <c r="AH77" s="117">
        <f t="shared" si="48"/>
        <v>100</v>
      </c>
      <c r="AI77" s="117">
        <f t="shared" si="48"/>
        <v>100</v>
      </c>
      <c r="AJ77" s="117">
        <f t="shared" si="48"/>
        <v>100</v>
      </c>
      <c r="AK77" s="117">
        <f t="shared" si="48"/>
        <v>100</v>
      </c>
      <c r="AL77" s="117">
        <f t="shared" si="48"/>
        <v>100</v>
      </c>
      <c r="AM77" s="117">
        <f t="shared" si="48"/>
        <v>100</v>
      </c>
    </row>
    <row r="78" spans="1:39" ht="54.85" customHeight="1">
      <c r="A78" s="225"/>
      <c r="B78" s="239" t="s">
        <v>77</v>
      </c>
      <c r="C78" s="92"/>
      <c r="D78" s="50"/>
      <c r="E78" s="92">
        <v>10</v>
      </c>
      <c r="F78" s="50">
        <v>76.260000000000005</v>
      </c>
      <c r="G78" s="153">
        <v>19.954999999999998</v>
      </c>
      <c r="H78" s="153"/>
      <c r="I78" s="153"/>
      <c r="J78" s="153"/>
      <c r="K78" s="182"/>
      <c r="L78" s="150"/>
      <c r="M78" s="182"/>
      <c r="N78" s="150"/>
      <c r="O78" s="150"/>
      <c r="P78" s="150"/>
      <c r="Q78" s="103"/>
      <c r="R78" s="103"/>
      <c r="S78" s="104"/>
      <c r="T78" s="85" t="s">
        <v>146</v>
      </c>
      <c r="U78" s="242" t="s">
        <v>78</v>
      </c>
      <c r="V78" s="230" t="s">
        <v>11</v>
      </c>
      <c r="W78" s="230" t="s">
        <v>79</v>
      </c>
      <c r="X78" s="230" t="s">
        <v>79</v>
      </c>
      <c r="Y78" s="230" t="s">
        <v>80</v>
      </c>
      <c r="Z78" s="230" t="s">
        <v>79</v>
      </c>
      <c r="AA78" s="230" t="s">
        <v>79</v>
      </c>
      <c r="AB78" s="230" t="s">
        <v>79</v>
      </c>
      <c r="AC78" s="230" t="s">
        <v>79</v>
      </c>
      <c r="AD78" s="230" t="s">
        <v>79</v>
      </c>
      <c r="AE78" s="230" t="str">
        <f>AD78</f>
        <v>Не менее 90 %</v>
      </c>
      <c r="AF78" s="230" t="str">
        <f t="shared" ref="AF78:AM78" si="49">AE78</f>
        <v>Не менее 90 %</v>
      </c>
      <c r="AG78" s="230" t="str">
        <f t="shared" si="49"/>
        <v>Не менее 90 %</v>
      </c>
      <c r="AH78" s="230" t="str">
        <f t="shared" si="49"/>
        <v>Не менее 90 %</v>
      </c>
      <c r="AI78" s="230" t="str">
        <f t="shared" si="49"/>
        <v>Не менее 90 %</v>
      </c>
      <c r="AJ78" s="230" t="str">
        <f t="shared" si="49"/>
        <v>Не менее 90 %</v>
      </c>
      <c r="AK78" s="230" t="str">
        <f t="shared" si="49"/>
        <v>Не менее 90 %</v>
      </c>
      <c r="AL78" s="230" t="str">
        <f t="shared" si="49"/>
        <v>Не менее 90 %</v>
      </c>
      <c r="AM78" s="230" t="str">
        <f t="shared" si="49"/>
        <v>Не менее 90 %</v>
      </c>
    </row>
    <row r="79" spans="1:39" ht="54.85" customHeight="1">
      <c r="A79" s="225"/>
      <c r="B79" s="240"/>
      <c r="C79" s="93"/>
      <c r="D79" s="51"/>
      <c r="E79" s="93">
        <v>15</v>
      </c>
      <c r="F79" s="51"/>
      <c r="G79" s="154">
        <v>19.954999999999998</v>
      </c>
      <c r="H79" s="154">
        <v>66.94</v>
      </c>
      <c r="I79" s="154">
        <v>60</v>
      </c>
      <c r="J79" s="154">
        <v>58.3</v>
      </c>
      <c r="K79" s="183"/>
      <c r="L79" s="151"/>
      <c r="M79" s="183"/>
      <c r="N79" s="151"/>
      <c r="O79" s="151"/>
      <c r="P79" s="151"/>
      <c r="Q79" s="105"/>
      <c r="R79" s="105"/>
      <c r="S79" s="107"/>
      <c r="T79" s="167" t="s">
        <v>146</v>
      </c>
      <c r="U79" s="243"/>
      <c r="V79" s="230"/>
      <c r="W79" s="230"/>
      <c r="X79" s="230"/>
      <c r="Y79" s="230"/>
      <c r="Z79" s="230"/>
      <c r="AA79" s="230"/>
      <c r="AB79" s="230"/>
      <c r="AC79" s="230"/>
      <c r="AD79" s="230"/>
      <c r="AE79" s="230"/>
      <c r="AF79" s="230"/>
      <c r="AG79" s="230"/>
      <c r="AH79" s="230"/>
      <c r="AI79" s="230"/>
      <c r="AJ79" s="230"/>
      <c r="AK79" s="230"/>
      <c r="AL79" s="230"/>
      <c r="AM79" s="230"/>
    </row>
    <row r="80" spans="1:39" ht="71.2" customHeight="1" thickBot="1">
      <c r="A80" s="238"/>
      <c r="B80" s="241"/>
      <c r="C80" s="94">
        <v>10</v>
      </c>
      <c r="D80" s="52">
        <v>15</v>
      </c>
      <c r="E80" s="94"/>
      <c r="F80" s="52"/>
      <c r="G80" s="155"/>
      <c r="H80" s="155"/>
      <c r="I80" s="155"/>
      <c r="J80" s="155"/>
      <c r="K80" s="184">
        <v>202.238</v>
      </c>
      <c r="L80" s="152">
        <v>150.1</v>
      </c>
      <c r="M80" s="184">
        <v>239.69900000000001</v>
      </c>
      <c r="N80" s="152">
        <v>240</v>
      </c>
      <c r="O80" s="152">
        <v>240</v>
      </c>
      <c r="P80" s="152">
        <v>240</v>
      </c>
      <c r="Q80" s="106">
        <v>240</v>
      </c>
      <c r="R80" s="106">
        <v>240</v>
      </c>
      <c r="S80" s="106">
        <v>240</v>
      </c>
      <c r="T80" s="86" t="s">
        <v>147</v>
      </c>
      <c r="U80" s="244"/>
      <c r="V80" s="230"/>
      <c r="W80" s="230"/>
      <c r="X80" s="230"/>
      <c r="Y80" s="230"/>
      <c r="Z80" s="230"/>
      <c r="AA80" s="230"/>
      <c r="AB80" s="230"/>
      <c r="AC80" s="230"/>
      <c r="AD80" s="230"/>
      <c r="AE80" s="230"/>
      <c r="AF80" s="230"/>
      <c r="AG80" s="230"/>
      <c r="AH80" s="230"/>
      <c r="AI80" s="230"/>
      <c r="AJ80" s="230"/>
      <c r="AK80" s="230"/>
      <c r="AL80" s="230"/>
      <c r="AM80" s="230"/>
    </row>
    <row r="81" spans="1:39" ht="52.55" customHeight="1">
      <c r="A81" s="224" t="s">
        <v>81</v>
      </c>
      <c r="B81" s="97" t="s">
        <v>82</v>
      </c>
      <c r="C81" s="29">
        <v>25</v>
      </c>
      <c r="D81" s="41"/>
      <c r="E81" s="29"/>
      <c r="F81" s="41"/>
      <c r="G81" s="157"/>
      <c r="H81" s="157"/>
      <c r="I81" s="157"/>
      <c r="J81" s="157"/>
      <c r="K81" s="183"/>
      <c r="L81" s="151"/>
      <c r="M81" s="183"/>
      <c r="N81" s="151"/>
      <c r="O81" s="151"/>
      <c r="P81" s="151"/>
      <c r="Q81" s="105"/>
      <c r="R81" s="105"/>
      <c r="S81" s="105"/>
      <c r="T81" s="191" t="s">
        <v>148</v>
      </c>
      <c r="U81" s="77" t="s">
        <v>83</v>
      </c>
      <c r="V81" s="70" t="s">
        <v>11</v>
      </c>
      <c r="W81" s="70">
        <v>100</v>
      </c>
      <c r="X81" s="70">
        <v>100</v>
      </c>
      <c r="Y81" s="70">
        <v>100</v>
      </c>
      <c r="Z81" s="70">
        <v>100</v>
      </c>
      <c r="AA81" s="70">
        <v>100</v>
      </c>
      <c r="AB81" s="70">
        <v>100</v>
      </c>
      <c r="AC81" s="70">
        <v>100</v>
      </c>
      <c r="AD81" s="70">
        <v>100</v>
      </c>
      <c r="AE81" s="70">
        <f>AD81</f>
        <v>100</v>
      </c>
      <c r="AF81" s="117">
        <f t="shared" ref="AF81:AM81" si="50">AE81</f>
        <v>100</v>
      </c>
      <c r="AG81" s="117">
        <f t="shared" si="50"/>
        <v>100</v>
      </c>
      <c r="AH81" s="117">
        <f t="shared" si="50"/>
        <v>100</v>
      </c>
      <c r="AI81" s="117">
        <f t="shared" si="50"/>
        <v>100</v>
      </c>
      <c r="AJ81" s="117">
        <f t="shared" si="50"/>
        <v>100</v>
      </c>
      <c r="AK81" s="117">
        <f t="shared" si="50"/>
        <v>100</v>
      </c>
      <c r="AL81" s="117">
        <f t="shared" si="50"/>
        <v>100</v>
      </c>
      <c r="AM81" s="117">
        <f t="shared" si="50"/>
        <v>100</v>
      </c>
    </row>
    <row r="82" spans="1:39" ht="45.85" customHeight="1">
      <c r="A82" s="225"/>
      <c r="B82" s="226" t="s">
        <v>84</v>
      </c>
      <c r="C82" s="23"/>
      <c r="D82" s="44">
        <v>17.867000000000001</v>
      </c>
      <c r="E82" s="23"/>
      <c r="F82" s="44"/>
      <c r="G82" s="156"/>
      <c r="H82" s="153"/>
      <c r="I82" s="150"/>
      <c r="J82" s="156"/>
      <c r="K82" s="182"/>
      <c r="L82" s="150"/>
      <c r="M82" s="182"/>
      <c r="N82" s="150"/>
      <c r="O82" s="150"/>
      <c r="P82" s="150"/>
      <c r="Q82" s="103"/>
      <c r="R82" s="103"/>
      <c r="S82" s="103"/>
      <c r="T82" s="90" t="s">
        <v>149</v>
      </c>
      <c r="U82" s="228" t="s">
        <v>85</v>
      </c>
      <c r="V82" s="230" t="s">
        <v>38</v>
      </c>
      <c r="W82" s="230">
        <v>2</v>
      </c>
      <c r="X82" s="230">
        <v>2</v>
      </c>
      <c r="Y82" s="230">
        <v>2</v>
      </c>
      <c r="Z82" s="230">
        <v>2</v>
      </c>
      <c r="AA82" s="230">
        <v>2</v>
      </c>
      <c r="AB82" s="230">
        <v>2</v>
      </c>
      <c r="AC82" s="230">
        <v>3</v>
      </c>
      <c r="AD82" s="230">
        <v>2</v>
      </c>
      <c r="AE82" s="230">
        <f>AD82</f>
        <v>2</v>
      </c>
      <c r="AF82" s="230">
        <f t="shared" ref="AF82:AM82" si="51">AE82</f>
        <v>2</v>
      </c>
      <c r="AG82" s="230">
        <f t="shared" si="51"/>
        <v>2</v>
      </c>
      <c r="AH82" s="230">
        <f t="shared" si="51"/>
        <v>2</v>
      </c>
      <c r="AI82" s="230">
        <f t="shared" si="51"/>
        <v>2</v>
      </c>
      <c r="AJ82" s="230">
        <f t="shared" si="51"/>
        <v>2</v>
      </c>
      <c r="AK82" s="230">
        <f t="shared" si="51"/>
        <v>2</v>
      </c>
      <c r="AL82" s="230">
        <f t="shared" si="51"/>
        <v>2</v>
      </c>
      <c r="AM82" s="230">
        <f t="shared" si="51"/>
        <v>2</v>
      </c>
    </row>
    <row r="83" spans="1:39" ht="77.25" customHeight="1" thickBot="1">
      <c r="A83" s="225"/>
      <c r="B83" s="227"/>
      <c r="C83" s="19">
        <v>17.2</v>
      </c>
      <c r="D83" s="39"/>
      <c r="E83" s="19"/>
      <c r="F83" s="39"/>
      <c r="G83" s="194"/>
      <c r="H83" s="155"/>
      <c r="I83" s="151"/>
      <c r="J83" s="156"/>
      <c r="K83" s="184"/>
      <c r="L83" s="152"/>
      <c r="M83" s="184"/>
      <c r="N83" s="152"/>
      <c r="O83" s="152"/>
      <c r="P83" s="152"/>
      <c r="Q83" s="106"/>
      <c r="R83" s="106"/>
      <c r="S83" s="106"/>
      <c r="T83" s="91" t="s">
        <v>149</v>
      </c>
      <c r="U83" s="229"/>
      <c r="V83" s="230"/>
      <c r="W83" s="230"/>
      <c r="X83" s="230"/>
      <c r="Y83" s="230"/>
      <c r="Z83" s="230"/>
      <c r="AA83" s="230"/>
      <c r="AB83" s="230"/>
      <c r="AC83" s="230"/>
      <c r="AD83" s="230"/>
      <c r="AE83" s="230"/>
      <c r="AF83" s="230"/>
      <c r="AG83" s="230"/>
      <c r="AH83" s="230"/>
      <c r="AI83" s="230"/>
      <c r="AJ83" s="230"/>
      <c r="AK83" s="230"/>
      <c r="AL83" s="230"/>
      <c r="AM83" s="230"/>
    </row>
    <row r="84" spans="1:39" ht="33.049999999999997" customHeight="1" thickBot="1">
      <c r="A84" s="8"/>
      <c r="B84" s="9"/>
      <c r="C84" s="49">
        <f t="shared" ref="C84:E84" si="52">SUM(C9:C83)</f>
        <v>6040.3470000000007</v>
      </c>
      <c r="D84" s="49">
        <f t="shared" si="52"/>
        <v>6289.4250000000011</v>
      </c>
      <c r="E84" s="49">
        <f t="shared" si="52"/>
        <v>5616.9440000000004</v>
      </c>
      <c r="F84" s="59">
        <f>SUM(F9:F83)</f>
        <v>6067.1630000000005</v>
      </c>
      <c r="G84" s="199">
        <f>SUM(G9:G83)</f>
        <v>6202.1960000000017</v>
      </c>
      <c r="H84" s="162">
        <f>SUM(H9:H83)</f>
        <v>6429.07</v>
      </c>
      <c r="I84" s="149">
        <f t="shared" ref="I84" si="53">SUM(I9:I83)</f>
        <v>7088.5069999999996</v>
      </c>
      <c r="J84" s="149">
        <f>SUM(J9:J83)</f>
        <v>6996.9390000000003</v>
      </c>
      <c r="K84" s="185">
        <f>SUM(K9:K83)</f>
        <v>9662.8189999999995</v>
      </c>
      <c r="L84" s="149">
        <f>SUM(L9:L83)</f>
        <v>8555.5350000000035</v>
      </c>
      <c r="M84" s="185">
        <f>SUM(M9:M83)</f>
        <v>12222.116</v>
      </c>
      <c r="N84" s="149">
        <f>SUM(N9:N83)</f>
        <v>10172.719000000003</v>
      </c>
      <c r="O84" s="149">
        <f t="shared" ref="O84:S84" si="54">SUM(O9:O83)</f>
        <v>9798.5500000000011</v>
      </c>
      <c r="P84" s="149">
        <f t="shared" si="54"/>
        <v>10272.650000000003</v>
      </c>
      <c r="Q84" s="149">
        <f t="shared" si="54"/>
        <v>10272.650000000003</v>
      </c>
      <c r="R84" s="149">
        <f t="shared" si="54"/>
        <v>10272.650000000003</v>
      </c>
      <c r="S84" s="149">
        <f t="shared" si="54"/>
        <v>10272.650000000003</v>
      </c>
      <c r="T84" s="87"/>
      <c r="U84" s="81"/>
      <c r="V84" s="70"/>
      <c r="W84" s="70"/>
      <c r="X84" s="70"/>
      <c r="Y84" s="70"/>
      <c r="Z84" s="70"/>
      <c r="AA84" s="70"/>
      <c r="AB84" s="70"/>
      <c r="AC84" s="83"/>
      <c r="AD84" s="70"/>
      <c r="AE84" s="70"/>
      <c r="AF84" s="70"/>
      <c r="AG84" s="70"/>
      <c r="AH84" s="70"/>
      <c r="AI84" s="70"/>
      <c r="AJ84" s="83"/>
      <c r="AK84" s="70"/>
      <c r="AL84" s="70"/>
      <c r="AM84" s="83"/>
    </row>
    <row r="85" spans="1:39">
      <c r="C85" s="33"/>
      <c r="D85" s="34"/>
      <c r="E85" s="35"/>
      <c r="F85" s="35"/>
      <c r="G85" s="163"/>
      <c r="H85" s="163"/>
      <c r="I85" s="163"/>
      <c r="J85" s="156"/>
      <c r="K85" s="186"/>
      <c r="L85" s="163"/>
      <c r="M85" s="207"/>
      <c r="N85" s="163"/>
      <c r="O85" s="214"/>
      <c r="P85" s="214"/>
      <c r="Q85" s="111"/>
      <c r="R85" s="109"/>
      <c r="S85" s="109"/>
    </row>
    <row r="86" spans="1:39">
      <c r="C86" s="34"/>
      <c r="D86" s="34"/>
      <c r="E86" s="34"/>
      <c r="F86" s="34"/>
      <c r="G86" s="164"/>
      <c r="H86" s="164"/>
      <c r="I86" s="164"/>
      <c r="J86" s="164"/>
      <c r="K86" s="186"/>
      <c r="L86" s="164"/>
      <c r="M86" s="186"/>
      <c r="N86" s="164"/>
      <c r="O86" s="215"/>
      <c r="P86" s="215"/>
      <c r="Q86" s="112"/>
      <c r="R86" s="110"/>
      <c r="S86" s="110"/>
      <c r="AC86" s="71"/>
      <c r="AJ86" s="71"/>
      <c r="AM86" s="71"/>
    </row>
    <row r="87" spans="1:39">
      <c r="AC87" s="72"/>
      <c r="AJ87" s="72"/>
      <c r="AM87" s="72"/>
    </row>
    <row r="92" spans="1:39">
      <c r="AC92" s="73"/>
      <c r="AJ92" s="73"/>
      <c r="AM92" s="73"/>
    </row>
    <row r="93" spans="1:39">
      <c r="H93" s="159" t="s">
        <v>120</v>
      </c>
      <c r="O93" s="116" t="s">
        <v>120</v>
      </c>
      <c r="R93" s="101" t="s">
        <v>120</v>
      </c>
    </row>
  </sheetData>
  <mergeCells count="318">
    <mergeCell ref="AD61:AD64"/>
    <mergeCell ref="AH61:AH64"/>
    <mergeCell ref="AI61:AI64"/>
    <mergeCell ref="AJ61:AJ64"/>
    <mergeCell ref="H1:O2"/>
    <mergeCell ref="AK66:AK68"/>
    <mergeCell ref="AL66:AL68"/>
    <mergeCell ref="AM66:AM68"/>
    <mergeCell ref="AD78:AD80"/>
    <mergeCell ref="AK37:AK44"/>
    <mergeCell ref="AL37:AL44"/>
    <mergeCell ref="AM37:AM44"/>
    <mergeCell ref="AK59:AK60"/>
    <mergeCell ref="AL59:AL60"/>
    <mergeCell ref="AM59:AM60"/>
    <mergeCell ref="AK61:AK64"/>
    <mergeCell ref="AL61:AL64"/>
    <mergeCell ref="AM61:AM64"/>
    <mergeCell ref="AE78:AE80"/>
    <mergeCell ref="AF78:AF80"/>
    <mergeCell ref="AG78:AG80"/>
    <mergeCell ref="AK9:AK11"/>
    <mergeCell ref="AL9:AL11"/>
    <mergeCell ref="AM9:AM11"/>
    <mergeCell ref="AK82:AK83"/>
    <mergeCell ref="AL82:AL83"/>
    <mergeCell ref="AM82:AM83"/>
    <mergeCell ref="AK70:AK71"/>
    <mergeCell ref="AL70:AL71"/>
    <mergeCell ref="AM70:AM71"/>
    <mergeCell ref="AK74:AK75"/>
    <mergeCell ref="AL74:AL75"/>
    <mergeCell ref="AM74:AM75"/>
    <mergeCell ref="AK78:AK80"/>
    <mergeCell ref="AL78:AL80"/>
    <mergeCell ref="AM78:AM80"/>
    <mergeCell ref="AK12:AK26"/>
    <mergeCell ref="AL12:AL26"/>
    <mergeCell ref="AM12:AM26"/>
    <mergeCell ref="AK27:AK30"/>
    <mergeCell ref="AL27:AL30"/>
    <mergeCell ref="AM27:AM30"/>
    <mergeCell ref="AD82:AD83"/>
    <mergeCell ref="AE82:AE83"/>
    <mergeCell ref="AF82:AF83"/>
    <mergeCell ref="AG82:AG83"/>
    <mergeCell ref="AH82:AH83"/>
    <mergeCell ref="AI82:AI83"/>
    <mergeCell ref="AJ82:AJ83"/>
    <mergeCell ref="AD70:AD71"/>
    <mergeCell ref="AE70:AE71"/>
    <mergeCell ref="AF70:AF71"/>
    <mergeCell ref="AG70:AG71"/>
    <mergeCell ref="AH70:AH71"/>
    <mergeCell ref="AI70:AI71"/>
    <mergeCell ref="AJ70:AJ71"/>
    <mergeCell ref="AD74:AD75"/>
    <mergeCell ref="AE74:AE75"/>
    <mergeCell ref="AF74:AF75"/>
    <mergeCell ref="AG74:AG75"/>
    <mergeCell ref="AH74:AH75"/>
    <mergeCell ref="AI74:AI75"/>
    <mergeCell ref="AJ74:AJ75"/>
    <mergeCell ref="AI78:AI80"/>
    <mergeCell ref="AJ78:AJ80"/>
    <mergeCell ref="AH78:AH80"/>
    <mergeCell ref="AD66:AD68"/>
    <mergeCell ref="AE66:AE68"/>
    <mergeCell ref="AF66:AF68"/>
    <mergeCell ref="AG66:AG68"/>
    <mergeCell ref="AH66:AH68"/>
    <mergeCell ref="AI66:AI68"/>
    <mergeCell ref="AJ66:AJ68"/>
    <mergeCell ref="AF37:AF44"/>
    <mergeCell ref="AG37:AG44"/>
    <mergeCell ref="AH37:AH44"/>
    <mergeCell ref="AI37:AI44"/>
    <mergeCell ref="AJ37:AJ44"/>
    <mergeCell ref="AD59:AD60"/>
    <mergeCell ref="AE59:AE60"/>
    <mergeCell ref="AF59:AF60"/>
    <mergeCell ref="AG59:AG60"/>
    <mergeCell ref="AH59:AH60"/>
    <mergeCell ref="AI59:AI60"/>
    <mergeCell ref="AJ59:AJ60"/>
    <mergeCell ref="AE61:AE64"/>
    <mergeCell ref="AF61:AF64"/>
    <mergeCell ref="AG61:AG64"/>
    <mergeCell ref="AF27:AF30"/>
    <mergeCell ref="AG27:AG30"/>
    <mergeCell ref="AH27:AH30"/>
    <mergeCell ref="AI27:AI30"/>
    <mergeCell ref="AJ27:AJ30"/>
    <mergeCell ref="AD27:AD30"/>
    <mergeCell ref="AE27:AE30"/>
    <mergeCell ref="AD32:AD36"/>
    <mergeCell ref="AE32:AE36"/>
    <mergeCell ref="AF32:AF36"/>
    <mergeCell ref="AG32:AG36"/>
    <mergeCell ref="AH32:AH36"/>
    <mergeCell ref="AI32:AI36"/>
    <mergeCell ref="AJ32:AJ36"/>
    <mergeCell ref="AE46:AE47"/>
    <mergeCell ref="AF46:AF47"/>
    <mergeCell ref="AG46:AG47"/>
    <mergeCell ref="AH46:AH47"/>
    <mergeCell ref="AI46:AI47"/>
    <mergeCell ref="AD37:AD44"/>
    <mergeCell ref="AE37:AE44"/>
    <mergeCell ref="AH9:AH11"/>
    <mergeCell ref="AI9:AI11"/>
    <mergeCell ref="AJ9:AJ11"/>
    <mergeCell ref="AD12:AD26"/>
    <mergeCell ref="AE12:AE26"/>
    <mergeCell ref="AF12:AF26"/>
    <mergeCell ref="AG12:AG26"/>
    <mergeCell ref="AH12:AH26"/>
    <mergeCell ref="AI12:AI26"/>
    <mergeCell ref="AJ12:AJ26"/>
    <mergeCell ref="AD9:AD11"/>
    <mergeCell ref="AE9:AE11"/>
    <mergeCell ref="AF9:AF11"/>
    <mergeCell ref="AG9:AG11"/>
    <mergeCell ref="AD7:AD8"/>
    <mergeCell ref="AE7:AE8"/>
    <mergeCell ref="AF7:AF8"/>
    <mergeCell ref="AG7:AG8"/>
    <mergeCell ref="AH7:AH8"/>
    <mergeCell ref="AI7:AI8"/>
    <mergeCell ref="AJ7:AJ8"/>
    <mergeCell ref="V1:AM1"/>
    <mergeCell ref="V2:AM2"/>
    <mergeCell ref="V3:AM3"/>
    <mergeCell ref="Z7:Z8"/>
    <mergeCell ref="AA7:AA8"/>
    <mergeCell ref="AB7:AB8"/>
    <mergeCell ref="AC7:AC8"/>
    <mergeCell ref="AK7:AK8"/>
    <mergeCell ref="AL7:AL8"/>
    <mergeCell ref="AM7:AM8"/>
    <mergeCell ref="A7:A8"/>
    <mergeCell ref="B7:B8"/>
    <mergeCell ref="T7:T8"/>
    <mergeCell ref="U7:U8"/>
    <mergeCell ref="V7:V8"/>
    <mergeCell ref="W7:W8"/>
    <mergeCell ref="X7:X8"/>
    <mergeCell ref="Y7:Y8"/>
    <mergeCell ref="C7:S7"/>
    <mergeCell ref="AC12:AC26"/>
    <mergeCell ref="B27:B30"/>
    <mergeCell ref="U27:U30"/>
    <mergeCell ref="V27:V30"/>
    <mergeCell ref="W27:W30"/>
    <mergeCell ref="X27:X30"/>
    <mergeCell ref="Y9:Y11"/>
    <mergeCell ref="Z9:Z11"/>
    <mergeCell ref="AA9:AA11"/>
    <mergeCell ref="AB9:AB11"/>
    <mergeCell ref="AC9:AC11"/>
    <mergeCell ref="B12:B26"/>
    <mergeCell ref="U12:U26"/>
    <mergeCell ref="V12:V26"/>
    <mergeCell ref="W12:W26"/>
    <mergeCell ref="X12:X26"/>
    <mergeCell ref="B9:B11"/>
    <mergeCell ref="Y12:Y26"/>
    <mergeCell ref="Z12:Z26"/>
    <mergeCell ref="AA12:AA26"/>
    <mergeCell ref="AB12:AB26"/>
    <mergeCell ref="Y27:Y30"/>
    <mergeCell ref="Z27:Z30"/>
    <mergeCell ref="AA27:AA30"/>
    <mergeCell ref="A9:A30"/>
    <mergeCell ref="U9:U11"/>
    <mergeCell ref="V9:V11"/>
    <mergeCell ref="W9:W11"/>
    <mergeCell ref="X9:X11"/>
    <mergeCell ref="A31:A36"/>
    <mergeCell ref="B32:B36"/>
    <mergeCell ref="U32:U36"/>
    <mergeCell ref="V32:V36"/>
    <mergeCell ref="W32:W36"/>
    <mergeCell ref="X32:X36"/>
    <mergeCell ref="AB27:AB30"/>
    <mergeCell ref="AC27:AC30"/>
    <mergeCell ref="Y37:Y44"/>
    <mergeCell ref="Z37:Z44"/>
    <mergeCell ref="AA37:AA44"/>
    <mergeCell ref="AB37:AB44"/>
    <mergeCell ref="AC37:AC44"/>
    <mergeCell ref="Y32:Y36"/>
    <mergeCell ref="Z32:Z36"/>
    <mergeCell ref="AA32:AA36"/>
    <mergeCell ref="AB32:AB36"/>
    <mergeCell ref="AC32:AC36"/>
    <mergeCell ref="A37:A47"/>
    <mergeCell ref="B37:B44"/>
    <mergeCell ref="U37:U44"/>
    <mergeCell ref="V37:V44"/>
    <mergeCell ref="W37:W44"/>
    <mergeCell ref="X37:X44"/>
    <mergeCell ref="X59:X60"/>
    <mergeCell ref="Y59:Y60"/>
    <mergeCell ref="Z59:Z60"/>
    <mergeCell ref="A48:A53"/>
    <mergeCell ref="B46:B47"/>
    <mergeCell ref="U46:U47"/>
    <mergeCell ref="V46:V47"/>
    <mergeCell ref="W46:W47"/>
    <mergeCell ref="X46:X47"/>
    <mergeCell ref="Y46:Y47"/>
    <mergeCell ref="Z46:Z47"/>
    <mergeCell ref="B50:B52"/>
    <mergeCell ref="U50:U52"/>
    <mergeCell ref="V50:V52"/>
    <mergeCell ref="W50:W52"/>
    <mergeCell ref="X50:X52"/>
    <mergeCell ref="Y50:Y52"/>
    <mergeCell ref="Z50:Z52"/>
    <mergeCell ref="AA59:AA60"/>
    <mergeCell ref="AB59:AB60"/>
    <mergeCell ref="AC59:AC60"/>
    <mergeCell ref="A54:A55"/>
    <mergeCell ref="A56:A60"/>
    <mergeCell ref="B59:B60"/>
    <mergeCell ref="U59:U60"/>
    <mergeCell ref="V59:V60"/>
    <mergeCell ref="W59:W60"/>
    <mergeCell ref="A61:A69"/>
    <mergeCell ref="B61:B65"/>
    <mergeCell ref="U61:U64"/>
    <mergeCell ref="V61:V64"/>
    <mergeCell ref="W61:W64"/>
    <mergeCell ref="X61:X64"/>
    <mergeCell ref="AC66:AC68"/>
    <mergeCell ref="Y61:Y64"/>
    <mergeCell ref="Z61:Z64"/>
    <mergeCell ref="AA61:AA64"/>
    <mergeCell ref="AB61:AB64"/>
    <mergeCell ref="AB66:AB68"/>
    <mergeCell ref="Y66:Y68"/>
    <mergeCell ref="Z66:Z68"/>
    <mergeCell ref="AA66:AA68"/>
    <mergeCell ref="AC61:AC64"/>
    <mergeCell ref="B66:B68"/>
    <mergeCell ref="U66:U68"/>
    <mergeCell ref="V66:V68"/>
    <mergeCell ref="W66:W68"/>
    <mergeCell ref="X66:X68"/>
    <mergeCell ref="A70:A72"/>
    <mergeCell ref="B70:B71"/>
    <mergeCell ref="U70:U71"/>
    <mergeCell ref="V70:V71"/>
    <mergeCell ref="AC70:AC71"/>
    <mergeCell ref="A76:A80"/>
    <mergeCell ref="B78:B80"/>
    <mergeCell ref="U78:U80"/>
    <mergeCell ref="V78:V80"/>
    <mergeCell ref="W78:W80"/>
    <mergeCell ref="A73:A75"/>
    <mergeCell ref="B74:B75"/>
    <mergeCell ref="U74:U75"/>
    <mergeCell ref="V74:V75"/>
    <mergeCell ref="W74:W75"/>
    <mergeCell ref="W70:W71"/>
    <mergeCell ref="X70:X71"/>
    <mergeCell ref="Y70:Y71"/>
    <mergeCell ref="Z70:Z71"/>
    <mergeCell ref="AA70:AA71"/>
    <mergeCell ref="AB70:AB71"/>
    <mergeCell ref="A81:A83"/>
    <mergeCell ref="B82:B83"/>
    <mergeCell ref="U82:U83"/>
    <mergeCell ref="V82:V83"/>
    <mergeCell ref="W82:W83"/>
    <mergeCell ref="X82:X83"/>
    <mergeCell ref="AA74:AA75"/>
    <mergeCell ref="AB74:AB75"/>
    <mergeCell ref="AC74:AC75"/>
    <mergeCell ref="X74:X75"/>
    <mergeCell ref="Y82:Y83"/>
    <mergeCell ref="Z82:Z83"/>
    <mergeCell ref="AA82:AA83"/>
    <mergeCell ref="AB82:AB83"/>
    <mergeCell ref="AC82:AC83"/>
    <mergeCell ref="X78:X80"/>
    <mergeCell ref="Y78:Y80"/>
    <mergeCell ref="Z78:Z80"/>
    <mergeCell ref="AA78:AA80"/>
    <mergeCell ref="AB78:AB80"/>
    <mergeCell ref="AC78:AC80"/>
    <mergeCell ref="Y74:Y75"/>
    <mergeCell ref="Z74:Z75"/>
    <mergeCell ref="AK32:AK36"/>
    <mergeCell ref="AL32:AL36"/>
    <mergeCell ref="AM32:AM36"/>
    <mergeCell ref="AJ50:AJ52"/>
    <mergeCell ref="AK50:AK52"/>
    <mergeCell ref="AL50:AL52"/>
    <mergeCell ref="AM50:AM52"/>
    <mergeCell ref="AA50:AA52"/>
    <mergeCell ref="AB50:AB52"/>
    <mergeCell ref="AC50:AC52"/>
    <mergeCell ref="AD50:AD52"/>
    <mergeCell ref="AE50:AE52"/>
    <mergeCell ref="AF50:AF52"/>
    <mergeCell ref="AG50:AG52"/>
    <mergeCell ref="AH50:AH52"/>
    <mergeCell ref="AI50:AI52"/>
    <mergeCell ref="AJ46:AJ47"/>
    <mergeCell ref="AK46:AK47"/>
    <mergeCell ref="AL46:AL47"/>
    <mergeCell ref="AM46:AM47"/>
    <mergeCell ref="AA46:AA47"/>
    <mergeCell ref="AB46:AB47"/>
    <mergeCell ref="AC46:AC47"/>
    <mergeCell ref="AD46:AD47"/>
  </mergeCells>
  <pageMargins left="0.39370078740157483" right="0.19685039370078741" top="0.39370078740157483" bottom="0.19685039370078741" header="0.31496062992125984" footer="0.31496062992125984"/>
  <pageSetup paperSize="9" scale="36" fitToWidth="50" orientation="landscape" r:id="rId1"/>
  <rowBreaks count="2" manualBreakCount="2">
    <brk id="47" max="38" man="1"/>
    <brk id="64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R42"/>
  <sheetViews>
    <sheetView tabSelected="1" view="pageBreakPreview" topLeftCell="P40" zoomScale="80" zoomScaleNormal="100" zoomScaleSheetLayoutView="80" workbookViewId="0">
      <selection activeCell="AU1" sqref="AU1:AU1048576"/>
    </sheetView>
  </sheetViews>
  <sheetFormatPr defaultRowHeight="15.05"/>
  <cols>
    <col min="1" max="1" width="9.44140625" style="69" customWidth="1"/>
    <col min="2" max="2" width="8.109375" style="69" customWidth="1"/>
    <col min="3" max="3" width="5" customWidth="1"/>
    <col min="4" max="4" width="4.88671875" customWidth="1"/>
    <col min="5" max="5" width="4" customWidth="1"/>
    <col min="6" max="6" width="4.109375" customWidth="1"/>
    <col min="7" max="7" width="4.5546875" customWidth="1"/>
    <col min="8" max="8" width="5" customWidth="1"/>
    <col min="9" max="9" width="4.44140625" customWidth="1"/>
    <col min="10" max="10" width="4.33203125" customWidth="1"/>
    <col min="11" max="11" width="5" customWidth="1"/>
    <col min="12" max="12" width="4.44140625" customWidth="1"/>
    <col min="13" max="13" width="4.109375" customWidth="1"/>
    <col min="14" max="14" width="4.5546875" customWidth="1"/>
    <col min="15" max="15" width="5.33203125" customWidth="1"/>
    <col min="16" max="16" width="4.109375" customWidth="1"/>
    <col min="17" max="17" width="4.6640625" customWidth="1"/>
    <col min="18" max="18" width="5.33203125" customWidth="1"/>
    <col min="19" max="19" width="5.109375" customWidth="1"/>
    <col min="20" max="20" width="4.6640625" customWidth="1"/>
    <col min="21" max="21" width="5.109375" customWidth="1"/>
    <col min="22" max="22" width="5.44140625" customWidth="1"/>
    <col min="23" max="23" width="5.109375" style="116" customWidth="1"/>
    <col min="24" max="24" width="4.44140625" style="116" customWidth="1"/>
    <col min="25" max="25" width="4.109375" style="116" customWidth="1"/>
    <col min="26" max="26" width="4.6640625" style="116" customWidth="1"/>
    <col min="27" max="27" width="4.5546875" style="116" customWidth="1"/>
    <col min="28" max="28" width="5.33203125" customWidth="1"/>
    <col min="29" max="29" width="4.44140625" customWidth="1"/>
    <col min="30" max="30" width="4.109375" customWidth="1"/>
    <col min="31" max="32" width="4.6640625" style="116" customWidth="1"/>
    <col min="33" max="33" width="4.44140625" style="116" customWidth="1"/>
    <col min="34" max="34" width="4.33203125" style="116" customWidth="1"/>
    <col min="35" max="35" width="4.5546875" style="116" customWidth="1"/>
    <col min="36" max="36" width="4.44140625" style="116" customWidth="1"/>
    <col min="37" max="40" width="4.5546875" style="116" customWidth="1"/>
    <col min="41" max="41" width="3.88671875" style="116" customWidth="1"/>
    <col min="42" max="42" width="4.88671875" style="116" customWidth="1"/>
    <col min="43" max="43" width="4.33203125" style="102" customWidth="1"/>
    <col min="44" max="45" width="4.109375" style="116" customWidth="1"/>
    <col min="46" max="46" width="4.44140625" style="116" customWidth="1"/>
    <col min="47" max="47" width="4" style="159" customWidth="1"/>
    <col min="48" max="49" width="4.33203125" style="159" customWidth="1"/>
    <col min="50" max="50" width="4.44140625" style="159" customWidth="1"/>
    <col min="51" max="51" width="5.109375" style="116" customWidth="1"/>
    <col min="52" max="52" width="4.6640625" style="116" customWidth="1"/>
    <col min="53" max="53" width="5.44140625" style="116" customWidth="1"/>
    <col min="54" max="54" width="5.5546875" style="116" customWidth="1"/>
    <col min="55" max="55" width="5.109375" style="101" customWidth="1"/>
    <col min="56" max="57" width="4.6640625" style="101" customWidth="1"/>
    <col min="58" max="58" width="4.88671875" style="101" customWidth="1"/>
    <col min="59" max="59" width="4.88671875" customWidth="1"/>
    <col min="60" max="61" width="4.6640625" customWidth="1"/>
    <col min="62" max="63" width="4" customWidth="1"/>
    <col min="64" max="65" width="4.6640625" customWidth="1"/>
    <col min="66" max="66" width="4.44140625" customWidth="1"/>
    <col min="67" max="67" width="5.109375" customWidth="1"/>
    <col min="68" max="69" width="5.44140625" customWidth="1"/>
    <col min="70" max="70" width="4.88671875" customWidth="1"/>
  </cols>
  <sheetData>
    <row r="1" spans="1:70" ht="15.75" customHeight="1">
      <c r="A1" s="356"/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123"/>
      <c r="O1" s="123"/>
      <c r="P1" s="286" t="s">
        <v>121</v>
      </c>
      <c r="Q1" s="286"/>
      <c r="R1" s="286"/>
      <c r="S1" s="286"/>
      <c r="T1" s="286"/>
      <c r="U1" s="286"/>
      <c r="V1" s="286"/>
      <c r="W1" s="286"/>
      <c r="X1" s="286"/>
      <c r="Y1" s="286"/>
      <c r="Z1" s="124"/>
      <c r="AA1" s="148"/>
      <c r="AB1" s="125"/>
      <c r="AC1" s="124"/>
      <c r="AD1" s="124"/>
      <c r="AE1" s="175"/>
      <c r="AF1" s="175"/>
      <c r="AI1" s="115"/>
      <c r="AJ1" s="115"/>
      <c r="AM1" s="115"/>
      <c r="AN1" s="115"/>
      <c r="AQ1" s="100"/>
      <c r="AR1" s="115"/>
      <c r="AU1" s="158"/>
      <c r="AV1" s="158"/>
      <c r="AY1" s="115"/>
      <c r="AZ1" s="115"/>
      <c r="BC1" s="99"/>
      <c r="BD1" s="99"/>
      <c r="BG1" s="115"/>
      <c r="BH1" s="115"/>
      <c r="BI1" s="116"/>
      <c r="BJ1" s="116"/>
      <c r="BK1" s="115"/>
      <c r="BL1" s="115"/>
      <c r="BM1" s="116"/>
      <c r="BN1" s="116"/>
      <c r="BO1" s="115"/>
      <c r="BP1" s="115"/>
      <c r="BQ1" s="116"/>
      <c r="BR1" s="116"/>
    </row>
    <row r="2" spans="1:70" ht="15.05" customHeight="1">
      <c r="A2" s="356"/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123"/>
      <c r="O2" s="123"/>
      <c r="P2" s="286" t="s">
        <v>123</v>
      </c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  <c r="AX2" s="286"/>
      <c r="AY2" s="286"/>
      <c r="AZ2" s="286"/>
      <c r="BA2" s="286"/>
      <c r="BB2" s="286"/>
      <c r="BC2" s="286"/>
      <c r="BD2" s="286"/>
      <c r="BG2" s="126"/>
      <c r="BH2" s="126"/>
      <c r="BI2" s="116"/>
      <c r="BJ2" s="116"/>
      <c r="BK2" s="126"/>
      <c r="BL2" s="126"/>
      <c r="BM2" s="116"/>
      <c r="BN2" s="116"/>
      <c r="BO2" s="126"/>
      <c r="BP2" s="126"/>
      <c r="BQ2" s="116"/>
      <c r="BR2" s="116"/>
    </row>
    <row r="3" spans="1:70" ht="15.75">
      <c r="A3" s="121"/>
      <c r="B3" s="121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284" t="s">
        <v>150</v>
      </c>
      <c r="Q3" s="284"/>
      <c r="R3" s="284"/>
      <c r="S3" s="284"/>
      <c r="T3" s="284"/>
      <c r="U3" s="284"/>
      <c r="V3" s="284"/>
      <c r="W3" s="284"/>
      <c r="X3" s="284"/>
      <c r="Y3" s="284"/>
      <c r="Z3" s="124"/>
      <c r="AA3" s="147"/>
      <c r="AB3" s="118"/>
      <c r="AC3" s="124"/>
      <c r="AD3" s="124"/>
      <c r="AE3" s="174"/>
      <c r="AF3" s="174"/>
      <c r="AI3" s="14"/>
      <c r="AJ3" s="14"/>
      <c r="AM3" s="14"/>
      <c r="AN3" s="14"/>
      <c r="AQ3" s="201"/>
      <c r="AR3" s="14"/>
      <c r="AU3" s="14"/>
      <c r="AV3" s="14"/>
      <c r="AY3" s="14"/>
      <c r="AZ3" s="14"/>
      <c r="BC3" s="201"/>
      <c r="BD3" s="201"/>
      <c r="BG3" s="14"/>
      <c r="BH3" s="14"/>
      <c r="BI3" s="116"/>
      <c r="BJ3" s="116"/>
      <c r="BK3" s="14"/>
      <c r="BL3" s="14"/>
      <c r="BM3" s="116"/>
      <c r="BN3" s="116"/>
      <c r="BO3" s="14"/>
      <c r="BP3" s="14"/>
      <c r="BQ3" s="116"/>
      <c r="BR3" s="116"/>
    </row>
    <row r="4" spans="1:70" ht="15.75">
      <c r="A4" s="121"/>
      <c r="B4" s="121"/>
      <c r="C4" s="122"/>
      <c r="D4" s="122"/>
      <c r="E4" s="122"/>
      <c r="F4" s="122"/>
      <c r="G4" s="122"/>
      <c r="H4" s="123"/>
      <c r="I4" s="123"/>
      <c r="J4" s="123"/>
      <c r="K4" s="123"/>
      <c r="L4" s="123"/>
      <c r="M4" s="123"/>
      <c r="N4" s="123"/>
      <c r="O4" s="123"/>
      <c r="P4" s="58"/>
      <c r="Q4" s="58"/>
      <c r="R4" s="58"/>
      <c r="S4" s="58"/>
      <c r="T4" s="58"/>
      <c r="U4" s="58"/>
      <c r="V4" s="58"/>
      <c r="W4" s="14"/>
      <c r="X4" s="14"/>
      <c r="AA4" s="14"/>
      <c r="AB4" s="14"/>
      <c r="AC4" s="116"/>
      <c r="AD4" s="116"/>
      <c r="AE4" s="14"/>
      <c r="AF4" s="14"/>
      <c r="AI4" s="14"/>
      <c r="AJ4" s="14"/>
      <c r="AM4" s="14"/>
      <c r="AN4" s="14"/>
      <c r="AQ4" s="201"/>
      <c r="AR4" s="14"/>
      <c r="AU4" s="14"/>
      <c r="AV4" s="14"/>
      <c r="AY4" s="14"/>
      <c r="AZ4" s="14"/>
      <c r="BC4" s="201"/>
      <c r="BD4" s="201"/>
      <c r="BG4" s="14"/>
      <c r="BH4" s="14"/>
      <c r="BI4" s="116"/>
      <c r="BJ4" s="116"/>
      <c r="BK4" s="14"/>
      <c r="BL4" s="14"/>
      <c r="BM4" s="116"/>
      <c r="BN4" s="116"/>
      <c r="BO4" s="14"/>
      <c r="BP4" s="14"/>
      <c r="BQ4" s="116"/>
      <c r="BR4" s="116"/>
    </row>
    <row r="5" spans="1:70" ht="27.85" customHeight="1" thickBot="1">
      <c r="A5" s="323" t="s">
        <v>93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4"/>
      <c r="P5" s="324"/>
      <c r="Q5" s="324"/>
      <c r="R5" s="324"/>
      <c r="S5" s="324"/>
      <c r="T5" s="324"/>
      <c r="U5" s="324"/>
      <c r="V5" s="324"/>
      <c r="AB5" s="116"/>
      <c r="AC5" s="116"/>
      <c r="AD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</row>
    <row r="6" spans="1:70" ht="15.75" thickBot="1">
      <c r="A6" s="325" t="s">
        <v>94</v>
      </c>
      <c r="B6" s="327" t="s">
        <v>95</v>
      </c>
      <c r="C6" s="316" t="s">
        <v>96</v>
      </c>
      <c r="D6" s="317"/>
      <c r="E6" s="317"/>
      <c r="F6" s="318"/>
      <c r="G6" s="316" t="s">
        <v>97</v>
      </c>
      <c r="H6" s="317"/>
      <c r="I6" s="317"/>
      <c r="J6" s="318"/>
      <c r="K6" s="316" t="s">
        <v>98</v>
      </c>
      <c r="L6" s="317"/>
      <c r="M6" s="317"/>
      <c r="N6" s="318"/>
      <c r="O6" s="316" t="s">
        <v>99</v>
      </c>
      <c r="P6" s="317"/>
      <c r="Q6" s="317"/>
      <c r="R6" s="318"/>
      <c r="S6" s="316" t="s">
        <v>100</v>
      </c>
      <c r="T6" s="317"/>
      <c r="U6" s="317"/>
      <c r="V6" s="318"/>
      <c r="W6" s="316" t="s">
        <v>115</v>
      </c>
      <c r="X6" s="317"/>
      <c r="Y6" s="317"/>
      <c r="Z6" s="318"/>
      <c r="AA6" s="316" t="s">
        <v>117</v>
      </c>
      <c r="AB6" s="317"/>
      <c r="AC6" s="317"/>
      <c r="AD6" s="318"/>
      <c r="AE6" s="316">
        <v>2021</v>
      </c>
      <c r="AF6" s="317"/>
      <c r="AG6" s="317"/>
      <c r="AH6" s="318"/>
      <c r="AI6" s="316">
        <v>2022</v>
      </c>
      <c r="AJ6" s="317"/>
      <c r="AK6" s="317"/>
      <c r="AL6" s="318"/>
      <c r="AM6" s="316">
        <v>2023</v>
      </c>
      <c r="AN6" s="317"/>
      <c r="AO6" s="317"/>
      <c r="AP6" s="318"/>
      <c r="AQ6" s="316">
        <v>2024</v>
      </c>
      <c r="AR6" s="317"/>
      <c r="AS6" s="317"/>
      <c r="AT6" s="318"/>
      <c r="AU6" s="329">
        <v>2025</v>
      </c>
      <c r="AV6" s="330"/>
      <c r="AW6" s="330"/>
      <c r="AX6" s="331"/>
      <c r="AY6" s="316">
        <v>2026</v>
      </c>
      <c r="AZ6" s="317"/>
      <c r="BA6" s="317"/>
      <c r="BB6" s="318"/>
      <c r="BC6" s="332">
        <v>2027</v>
      </c>
      <c r="BD6" s="333"/>
      <c r="BE6" s="333"/>
      <c r="BF6" s="334"/>
      <c r="BG6" s="316">
        <v>2028</v>
      </c>
      <c r="BH6" s="317"/>
      <c r="BI6" s="317"/>
      <c r="BJ6" s="318"/>
      <c r="BK6" s="316">
        <v>2029</v>
      </c>
      <c r="BL6" s="317"/>
      <c r="BM6" s="317"/>
      <c r="BN6" s="318"/>
      <c r="BO6" s="316">
        <v>2030</v>
      </c>
      <c r="BP6" s="317"/>
      <c r="BQ6" s="317"/>
      <c r="BR6" s="318"/>
    </row>
    <row r="7" spans="1:70" s="69" customFormat="1" ht="153" customHeight="1" thickBot="1">
      <c r="A7" s="326"/>
      <c r="B7" s="328"/>
      <c r="C7" s="127" t="s">
        <v>101</v>
      </c>
      <c r="D7" s="128" t="s">
        <v>102</v>
      </c>
      <c r="E7" s="128" t="s">
        <v>103</v>
      </c>
      <c r="F7" s="129" t="s">
        <v>104</v>
      </c>
      <c r="G7" s="130" t="s">
        <v>101</v>
      </c>
      <c r="H7" s="128" t="s">
        <v>102</v>
      </c>
      <c r="I7" s="128" t="s">
        <v>103</v>
      </c>
      <c r="J7" s="129" t="s">
        <v>104</v>
      </c>
      <c r="K7" s="131" t="s">
        <v>101</v>
      </c>
      <c r="L7" s="132" t="s">
        <v>102</v>
      </c>
      <c r="M7" s="132" t="s">
        <v>103</v>
      </c>
      <c r="N7" s="133" t="s">
        <v>104</v>
      </c>
      <c r="O7" s="131" t="s">
        <v>101</v>
      </c>
      <c r="P7" s="132" t="s">
        <v>102</v>
      </c>
      <c r="Q7" s="132" t="s">
        <v>103</v>
      </c>
      <c r="R7" s="133" t="s">
        <v>104</v>
      </c>
      <c r="S7" s="131" t="s">
        <v>101</v>
      </c>
      <c r="T7" s="132" t="s">
        <v>102</v>
      </c>
      <c r="U7" s="132" t="s">
        <v>103</v>
      </c>
      <c r="V7" s="133" t="s">
        <v>104</v>
      </c>
      <c r="W7" s="131" t="s">
        <v>101</v>
      </c>
      <c r="X7" s="132" t="s">
        <v>102</v>
      </c>
      <c r="Y7" s="132" t="s">
        <v>103</v>
      </c>
      <c r="Z7" s="133" t="s">
        <v>104</v>
      </c>
      <c r="AA7" s="131" t="s">
        <v>101</v>
      </c>
      <c r="AB7" s="132" t="s">
        <v>102</v>
      </c>
      <c r="AC7" s="132" t="s">
        <v>103</v>
      </c>
      <c r="AD7" s="133" t="s">
        <v>104</v>
      </c>
      <c r="AE7" s="131" t="s">
        <v>101</v>
      </c>
      <c r="AF7" s="132" t="s">
        <v>102</v>
      </c>
      <c r="AG7" s="132" t="s">
        <v>103</v>
      </c>
      <c r="AH7" s="133" t="s">
        <v>104</v>
      </c>
      <c r="AI7" s="131" t="s">
        <v>101</v>
      </c>
      <c r="AJ7" s="132" t="s">
        <v>102</v>
      </c>
      <c r="AK7" s="132" t="s">
        <v>103</v>
      </c>
      <c r="AL7" s="133" t="s">
        <v>104</v>
      </c>
      <c r="AM7" s="131" t="s">
        <v>101</v>
      </c>
      <c r="AN7" s="132" t="s">
        <v>102</v>
      </c>
      <c r="AO7" s="132" t="s">
        <v>103</v>
      </c>
      <c r="AP7" s="133" t="s">
        <v>104</v>
      </c>
      <c r="AQ7" s="202" t="s">
        <v>101</v>
      </c>
      <c r="AR7" s="132" t="s">
        <v>102</v>
      </c>
      <c r="AS7" s="132" t="s">
        <v>103</v>
      </c>
      <c r="AT7" s="133" t="s">
        <v>104</v>
      </c>
      <c r="AU7" s="211" t="s">
        <v>101</v>
      </c>
      <c r="AV7" s="208" t="s">
        <v>102</v>
      </c>
      <c r="AW7" s="208" t="s">
        <v>103</v>
      </c>
      <c r="AX7" s="212" t="s">
        <v>104</v>
      </c>
      <c r="AY7" s="131" t="s">
        <v>101</v>
      </c>
      <c r="AZ7" s="132" t="s">
        <v>102</v>
      </c>
      <c r="BA7" s="132" t="s">
        <v>103</v>
      </c>
      <c r="BB7" s="133" t="s">
        <v>104</v>
      </c>
      <c r="BC7" s="216" t="s">
        <v>101</v>
      </c>
      <c r="BD7" s="217" t="s">
        <v>102</v>
      </c>
      <c r="BE7" s="217" t="s">
        <v>103</v>
      </c>
      <c r="BF7" s="218" t="s">
        <v>104</v>
      </c>
      <c r="BG7" s="131" t="s">
        <v>101</v>
      </c>
      <c r="BH7" s="132" t="s">
        <v>102</v>
      </c>
      <c r="BI7" s="132" t="s">
        <v>103</v>
      </c>
      <c r="BJ7" s="133" t="s">
        <v>104</v>
      </c>
      <c r="BK7" s="131" t="s">
        <v>101</v>
      </c>
      <c r="BL7" s="132" t="s">
        <v>102</v>
      </c>
      <c r="BM7" s="132" t="s">
        <v>103</v>
      </c>
      <c r="BN7" s="133" t="s">
        <v>104</v>
      </c>
      <c r="BO7" s="131" t="s">
        <v>101</v>
      </c>
      <c r="BP7" s="132" t="s">
        <v>102</v>
      </c>
      <c r="BQ7" s="132" t="s">
        <v>103</v>
      </c>
      <c r="BR7" s="133" t="s">
        <v>104</v>
      </c>
    </row>
    <row r="8" spans="1:70" s="60" customFormat="1" thickBot="1">
      <c r="A8" s="134">
        <v>1</v>
      </c>
      <c r="B8" s="135">
        <v>2</v>
      </c>
      <c r="C8" s="136">
        <v>3</v>
      </c>
      <c r="D8" s="137">
        <v>4</v>
      </c>
      <c r="E8" s="138">
        <v>5</v>
      </c>
      <c r="F8" s="139">
        <v>6</v>
      </c>
      <c r="G8" s="140">
        <v>7</v>
      </c>
      <c r="H8" s="137">
        <v>8</v>
      </c>
      <c r="I8" s="138">
        <v>9</v>
      </c>
      <c r="J8" s="137">
        <v>10</v>
      </c>
      <c r="K8" s="140">
        <v>11</v>
      </c>
      <c r="L8" s="137">
        <v>12</v>
      </c>
      <c r="M8" s="138">
        <v>13</v>
      </c>
      <c r="N8" s="141">
        <v>14</v>
      </c>
      <c r="O8" s="140">
        <v>15</v>
      </c>
      <c r="P8" s="137">
        <v>16</v>
      </c>
      <c r="Q8" s="138">
        <v>17</v>
      </c>
      <c r="R8" s="141">
        <v>18</v>
      </c>
      <c r="S8" s="140">
        <v>19</v>
      </c>
      <c r="T8" s="137">
        <v>20</v>
      </c>
      <c r="U8" s="138">
        <v>21</v>
      </c>
      <c r="V8" s="141">
        <v>22</v>
      </c>
      <c r="W8" s="141">
        <v>23</v>
      </c>
      <c r="X8" s="141">
        <v>24</v>
      </c>
      <c r="Y8" s="141">
        <v>25</v>
      </c>
      <c r="Z8" s="141">
        <v>26</v>
      </c>
      <c r="AA8" s="141">
        <v>27</v>
      </c>
      <c r="AB8" s="141">
        <v>28</v>
      </c>
      <c r="AC8" s="141">
        <v>29</v>
      </c>
      <c r="AD8" s="141">
        <v>30</v>
      </c>
      <c r="AE8" s="141">
        <v>31</v>
      </c>
      <c r="AF8" s="141">
        <v>32</v>
      </c>
      <c r="AG8" s="141">
        <v>33</v>
      </c>
      <c r="AH8" s="141">
        <v>34</v>
      </c>
      <c r="AI8" s="141">
        <v>35</v>
      </c>
      <c r="AJ8" s="141">
        <v>36</v>
      </c>
      <c r="AK8" s="141">
        <v>37</v>
      </c>
      <c r="AL8" s="141">
        <v>38</v>
      </c>
      <c r="AM8" s="141">
        <v>39</v>
      </c>
      <c r="AN8" s="141">
        <v>40</v>
      </c>
      <c r="AO8" s="141">
        <v>41</v>
      </c>
      <c r="AP8" s="141">
        <v>42</v>
      </c>
      <c r="AQ8" s="203">
        <v>43</v>
      </c>
      <c r="AR8" s="141">
        <v>44</v>
      </c>
      <c r="AS8" s="141">
        <v>45</v>
      </c>
      <c r="AT8" s="141">
        <v>46</v>
      </c>
      <c r="AU8" s="209">
        <v>47</v>
      </c>
      <c r="AV8" s="209">
        <v>48</v>
      </c>
      <c r="AW8" s="209">
        <v>49</v>
      </c>
      <c r="AX8" s="209">
        <v>50</v>
      </c>
      <c r="AY8" s="141">
        <v>51</v>
      </c>
      <c r="AZ8" s="141">
        <v>52</v>
      </c>
      <c r="BA8" s="141">
        <v>53</v>
      </c>
      <c r="BB8" s="141">
        <v>54</v>
      </c>
      <c r="BC8" s="219">
        <v>55</v>
      </c>
      <c r="BD8" s="219">
        <v>56</v>
      </c>
      <c r="BE8" s="219">
        <v>57</v>
      </c>
      <c r="BF8" s="219">
        <v>58</v>
      </c>
      <c r="BG8" s="141">
        <v>59</v>
      </c>
      <c r="BH8" s="141">
        <v>60</v>
      </c>
      <c r="BI8" s="141">
        <v>61</v>
      </c>
      <c r="BJ8" s="141">
        <v>62</v>
      </c>
      <c r="BK8" s="141">
        <v>63</v>
      </c>
      <c r="BL8" s="141">
        <v>64</v>
      </c>
      <c r="BM8" s="141">
        <v>65</v>
      </c>
      <c r="BN8" s="141">
        <v>66</v>
      </c>
      <c r="BO8" s="141">
        <v>67</v>
      </c>
      <c r="BP8" s="141">
        <v>68</v>
      </c>
      <c r="BQ8" s="141">
        <v>69</v>
      </c>
      <c r="BR8" s="141">
        <v>70</v>
      </c>
    </row>
    <row r="9" spans="1:70" s="60" customFormat="1" ht="34.549999999999997" customHeight="1">
      <c r="A9" s="309" t="s">
        <v>86</v>
      </c>
      <c r="B9" s="319" t="s">
        <v>113</v>
      </c>
      <c r="C9" s="293">
        <f>F9</f>
        <v>2887.65</v>
      </c>
      <c r="D9" s="291"/>
      <c r="E9" s="322"/>
      <c r="F9" s="315">
        <f>'[1]приложение 2.'!C9+'[1]приложение 2.'!C10+'[1]приложение 2.'!C11+'[1]приложение 2.'!C12+'[1]приложение 2.'!C13+'[1]приложение 2.'!C14+'[1]приложение 2.'!C16+'[1]приложение 2.'!C18+'[1]приложение 2.'!C19+'[1]приложение 2.'!C20+'[1]приложение 2.'!C21+'[1]приложение 2.'!C22+'[1]приложение 2.'!C23+'[1]приложение 2.'!C24+'[1]приложение 2.'!C25+'[1]приложение 2.'!C26</f>
        <v>2887.65</v>
      </c>
      <c r="G9" s="315">
        <f>'[1]приложение 2.'!D9+'[1]приложение 2.'!D10+'[1]приложение 2.'!D11+'[1]приложение 2.'!D12+'[1]приложение 2.'!D13+'[1]приложение 2.'!D14+'[1]приложение 2.'!D16+'[1]приложение 2.'!D18+'[1]приложение 2.'!D19+'[1]приложение 2.'!D20+'[1]приложение 2.'!D21+'[1]приложение 2.'!D22+'[1]приложение 2.'!D23+'[1]приложение 2.'!D24+'[1]приложение 2.'!D25+'[1]приложение 2.'!D26</f>
        <v>2577.3380000000002</v>
      </c>
      <c r="H9" s="315"/>
      <c r="I9" s="315"/>
      <c r="J9" s="315">
        <f>G9</f>
        <v>2577.3380000000002</v>
      </c>
      <c r="K9" s="315">
        <f>N9</f>
        <v>2535.0339999999997</v>
      </c>
      <c r="L9" s="315"/>
      <c r="M9" s="315"/>
      <c r="N9" s="315">
        <f>'[1]приложение 2.'!E9+'[1]приложение 2.'!E10+'[1]приложение 2.'!E11+'[1]приложение 2.'!E12+'[1]приложение 2.'!E13+'[1]приложение 2.'!E14+'[1]приложение 2.'!E16+'[1]приложение 2.'!E18+'[1]приложение 2.'!E19+'[1]приложение 2.'!E20+'[1]приложение 2.'!E21+'[1]приложение 2.'!E22+'[1]приложение 2.'!E23+'[1]приложение 2.'!E24+'[1]приложение 2.'!E25+'[1]приложение 2.'!E26+'[1]приложение 2.'!E17+'[1]приложение 2.'!E15</f>
        <v>2535.0339999999997</v>
      </c>
      <c r="O9" s="315">
        <f>'приложение 2. (2)'!F9+'приложение 2. (2)'!F10+'приложение 2. (2)'!F11+'приложение 2. (2)'!F12+'приложение 2. (2)'!F13+'приложение 2. (2)'!F14+'приложение 2. (2)'!F15+'приложение 2. (2)'!F16+'приложение 2. (2)'!F17+'приложение 2. (2)'!F18+'приложение 2. (2)'!F19+'приложение 2. (2)'!F20+'приложение 2. (2)'!F25+'приложение 2. (2)'!F26+'приложение 2. (2)'!F27+'приложение 2. (2)'!F28+'приложение 2. (2)'!F29+'приложение 2. (2)'!F30</f>
        <v>2785.3379999999997</v>
      </c>
      <c r="P9" s="315"/>
      <c r="Q9" s="315"/>
      <c r="R9" s="315">
        <f>O9</f>
        <v>2785.3379999999997</v>
      </c>
      <c r="S9" s="315">
        <f>V9</f>
        <v>2730.5520000000006</v>
      </c>
      <c r="T9" s="315"/>
      <c r="U9" s="315"/>
      <c r="V9" s="315">
        <f>'приложение 2. (2)'!G9+'приложение 2. (2)'!G10+'приложение 2. (2)'!G11+'приложение 2. (2)'!G12+'приложение 2. (2)'!G13+'приложение 2. (2)'!G14+'приложение 2. (2)'!G15+'приложение 2. (2)'!G16+'приложение 2. (2)'!G17+'приложение 2. (2)'!G18+'приложение 2. (2)'!G19+'приложение 2. (2)'!G20+'приложение 2. (2)'!G22+'приложение 2. (2)'!G24+'приложение 2. (2)'!G25+'приложение 2. (2)'!G26+'приложение 2. (2)'!G27+'приложение 2. (2)'!G28+'приложение 2. (2)'!G29+'приложение 2. (2)'!G30</f>
        <v>2730.5520000000006</v>
      </c>
      <c r="W9" s="315">
        <f>SUM('приложение 2. (2)'!H9:H30)</f>
        <v>2781.3740000000003</v>
      </c>
      <c r="X9" s="315"/>
      <c r="Y9" s="315"/>
      <c r="Z9" s="315">
        <f>W9</f>
        <v>2781.3740000000003</v>
      </c>
      <c r="AA9" s="315">
        <f>'приложение 2. (2)'!I9+'приложение 2. (2)'!I10+'приложение 2. (2)'!I11+'приложение 2. (2)'!I12+'приложение 2. (2)'!I13+'приложение 2. (2)'!I14+'приложение 2. (2)'!I15+'приложение 2. (2)'!I16+'приложение 2. (2)'!I17+'приложение 2. (2)'!I18+'приложение 2. (2)'!I19+'приложение 2. (2)'!I20+'приложение 2. (2)'!I25+'приложение 2. (2)'!I26+'приложение 2. (2)'!I27+'приложение 2. (2)'!I28+'приложение 2. (2)'!I29+'приложение 2. (2)'!I30</f>
        <v>2798.8009999999999</v>
      </c>
      <c r="AB9" s="315"/>
      <c r="AC9" s="315"/>
      <c r="AD9" s="315">
        <f>AA9</f>
        <v>2798.8009999999999</v>
      </c>
      <c r="AE9" s="315">
        <f>SUM('приложение 2. (2)'!J9:J30)</f>
        <v>2975.7049999999999</v>
      </c>
      <c r="AF9" s="315"/>
      <c r="AG9" s="315"/>
      <c r="AH9" s="315">
        <f>AE9</f>
        <v>2975.7049999999999</v>
      </c>
      <c r="AI9" s="315">
        <f>'приложение 2. (2)'!K9+'приложение 2. (2)'!K10+'приложение 2. (2)'!K11+'приложение 2. (2)'!K12+'приложение 2. (2)'!K13+'приложение 2. (2)'!K14+'приложение 2. (2)'!K15+'приложение 2. (2)'!K16+'приложение 2. (2)'!K17+'приложение 2. (2)'!K18+'приложение 2. (2)'!K19+'приложение 2. (2)'!K20+'приложение 2. (2)'!K22+'приложение 2. (2)'!K23+'приложение 2. (2)'!K24+'приложение 2. (2)'!K25+'приложение 2. (2)'!K26+'приложение 2. (2)'!K27+'приложение 2. (2)'!K28+'приложение 2. (2)'!K29+'приложение 2. (2)'!K30</f>
        <v>3881.1639999999998</v>
      </c>
      <c r="AJ9" s="315">
        <f t="shared" ref="AJ9:AK9" si="0">AF9</f>
        <v>0</v>
      </c>
      <c r="AK9" s="315">
        <f t="shared" si="0"/>
        <v>0</v>
      </c>
      <c r="AL9" s="315">
        <f>AI9</f>
        <v>3881.1639999999998</v>
      </c>
      <c r="AM9" s="315">
        <f>'приложение 2. (2)'!L9+'приложение 2. (2)'!L10+'приложение 2. (2)'!L11+'приложение 2. (2)'!L12+'приложение 2. (2)'!L13+'приложение 2. (2)'!L14+'приложение 2. (2)'!L15+'приложение 2. (2)'!L16+'приложение 2. (2)'!L17+'приложение 2. (2)'!L18+'приложение 2. (2)'!L19+'приложение 2. (2)'!L20+'приложение 2. (2)'!L22+'приложение 2. (2)'!L23+'приложение 2. (2)'!L24+'приложение 2. (2)'!L25+'приложение 2. (2)'!L26+'приложение 2. (2)'!L27+'приложение 2. (2)'!L28+'приложение 2. (2)'!L29+'приложение 2. (2)'!L30</f>
        <v>3644.4859999999999</v>
      </c>
      <c r="AN9" s="315">
        <f t="shared" ref="AN9" si="1">AJ9</f>
        <v>0</v>
      </c>
      <c r="AO9" s="315">
        <f t="shared" ref="AO9" si="2">AK9</f>
        <v>0</v>
      </c>
      <c r="AP9" s="315">
        <f>AM9</f>
        <v>3644.4859999999999</v>
      </c>
      <c r="AQ9" s="335">
        <f>'приложение 2. (2)'!M9+'приложение 2. (2)'!M10+'приложение 2. (2)'!M11++'приложение 2. (2)'!M12+'приложение 2. (2)'!M13+'приложение 2. (2)'!M14+'приложение 2. (2)'!M15+'приложение 2. (2)'!M16+'приложение 2. (2)'!M17+'приложение 2. (2)'!M18+'приложение 2. (2)'!M19+'приложение 2. (2)'!M20+'приложение 2. (2)'!M21+'приложение 2. (2)'!M22+'приложение 2. (2)'!M23+'приложение 2. (2)'!M24+'приложение 2. (2)'!M25+'приложение 2. (2)'!M26+'приложение 2. (2)'!M27+'приложение 2. (2)'!M28+'приложение 2. (2)'!M29+'приложение 2. (2)'!M30</f>
        <v>4009.4</v>
      </c>
      <c r="AR9" s="315">
        <f t="shared" ref="AR9" si="3">AN9</f>
        <v>0</v>
      </c>
      <c r="AS9" s="315">
        <f t="shared" ref="AS9" si="4">AO9</f>
        <v>0</v>
      </c>
      <c r="AT9" s="315">
        <f>AQ9</f>
        <v>4009.4</v>
      </c>
      <c r="AU9" s="338">
        <f>'приложение 2. (2)'!N9+'приложение 2. (2)'!N10+'приложение 2. (2)'!N11+'приложение 2. (2)'!N12+'приложение 2. (2)'!N13+'приложение 2. (2)'!N14+'приложение 2. (2)'!N15+'приложение 2. (2)'!N16+'приложение 2. (2)'!N17+'приложение 2. (2)'!N18+'приложение 2. (2)'!N19+'приложение 2. (2)'!N20+'приложение 2. (2)'!N22+'приложение 2. (2)'!N23+'приложение 2. (2)'!N24+'приложение 2. (2)'!N25+'приложение 2. (2)'!N26+'приложение 2. (2)'!N27+'приложение 2. (2)'!N28+'приложение 2. (2)'!N29+'приложение 2. (2)'!N30</f>
        <v>4574.2999999999993</v>
      </c>
      <c r="AV9" s="338">
        <f t="shared" ref="AV9" si="5">AR9</f>
        <v>0</v>
      </c>
      <c r="AW9" s="338">
        <f t="shared" ref="AW9" si="6">AS9</f>
        <v>0</v>
      </c>
      <c r="AX9" s="338">
        <f>AU9</f>
        <v>4574.2999999999993</v>
      </c>
      <c r="AY9" s="315">
        <f>'приложение 2. (2)'!O9+'приложение 2. (2)'!O10+'приложение 2. (2)'!O11+'приложение 2. (2)'!O12+'приложение 2. (2)'!O13+'приложение 2. (2)'!O14+'приложение 2. (2)'!O15+'приложение 2. (2)'!O16+'приложение 2. (2)'!O17+'приложение 2. (2)'!O18+'приложение 2. (2)'!O19+'приложение 2. (2)'!O20+'приложение 2. (2)'!O21+'приложение 2. (2)'!O22+'приложение 2. (2)'!O23+'приложение 2. (2)'!O24+'приложение 2. (2)'!O25+'приложение 2. (2)'!O26+'приложение 2. (2)'!O27+'приложение 2. (2)'!O28+'приложение 2. (2)'!O29+'приложение 2. (2)'!O30</f>
        <v>3989.4</v>
      </c>
      <c r="AZ9" s="315">
        <f t="shared" ref="AZ9" si="7">AV9</f>
        <v>0</v>
      </c>
      <c r="BA9" s="315">
        <f t="shared" ref="BA9" si="8">AW9</f>
        <v>0</v>
      </c>
      <c r="BB9" s="315">
        <f>AY9</f>
        <v>3989.4</v>
      </c>
      <c r="BC9" s="341">
        <f>'приложение 2. (2)'!P9+'приложение 2. (2)'!P10+'приложение 2. (2)'!P11+'приложение 2. (2)'!P12+'приложение 2. (2)'!P13+'приложение 2. (2)'!P14+'приложение 2. (2)'!P15+'приложение 2. (2)'!P16+'приложение 2. (2)'!P17+'приложение 2. (2)'!P18+'приложение 2. (2)'!P19+'приложение 2. (2)'!P20+'приложение 2. (2)'!P21+'приложение 2. (2)'!P22+'приложение 2. (2)'!P23+'приложение 2. (2)'!P24+'приложение 2. (2)'!P25+'приложение 2. (2)'!P26+'приложение 2. (2)'!P27+'приложение 2. (2)'!P28+'приложение 2. (2)'!P29+'приложение 2. (2)'!P30</f>
        <v>3949.4</v>
      </c>
      <c r="BD9" s="341">
        <f t="shared" ref="BD9" si="9">AZ9</f>
        <v>0</v>
      </c>
      <c r="BE9" s="341">
        <f t="shared" ref="BE9" si="10">BA9</f>
        <v>0</v>
      </c>
      <c r="BF9" s="341">
        <f>BC9</f>
        <v>3949.4</v>
      </c>
      <c r="BG9" s="315">
        <f t="shared" ref="BG9" si="11">BC9</f>
        <v>3949.4</v>
      </c>
      <c r="BH9" s="315">
        <f t="shared" ref="BH9" si="12">BD9</f>
        <v>0</v>
      </c>
      <c r="BI9" s="315">
        <f t="shared" ref="BI9" si="13">BE9</f>
        <v>0</v>
      </c>
      <c r="BJ9" s="315">
        <f t="shared" ref="BJ9" si="14">BF9</f>
        <v>3949.4</v>
      </c>
      <c r="BK9" s="315">
        <f t="shared" ref="BK9" si="15">BG9</f>
        <v>3949.4</v>
      </c>
      <c r="BL9" s="315">
        <f t="shared" ref="BL9" si="16">BH9</f>
        <v>0</v>
      </c>
      <c r="BM9" s="315">
        <f t="shared" ref="BM9" si="17">BI9</f>
        <v>0</v>
      </c>
      <c r="BN9" s="315">
        <f t="shared" ref="BN9" si="18">BJ9</f>
        <v>3949.4</v>
      </c>
      <c r="BO9" s="315">
        <f t="shared" ref="BO9" si="19">BK9</f>
        <v>3949.4</v>
      </c>
      <c r="BP9" s="315">
        <f t="shared" ref="BP9" si="20">BL9</f>
        <v>0</v>
      </c>
      <c r="BQ9" s="315">
        <f t="shared" ref="BQ9" si="21">BM9</f>
        <v>0</v>
      </c>
      <c r="BR9" s="315">
        <f t="shared" ref="BR9" si="22">BN9</f>
        <v>3949.4</v>
      </c>
    </row>
    <row r="10" spans="1:70" s="60" customFormat="1" ht="14.4">
      <c r="A10" s="311"/>
      <c r="B10" s="320"/>
      <c r="C10" s="294"/>
      <c r="D10" s="292"/>
      <c r="E10" s="288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  <c r="Z10" s="300"/>
      <c r="AA10" s="300"/>
      <c r="AB10" s="300"/>
      <c r="AC10" s="300"/>
      <c r="AD10" s="300"/>
      <c r="AE10" s="300"/>
      <c r="AF10" s="300"/>
      <c r="AG10" s="300"/>
      <c r="AH10" s="300"/>
      <c r="AI10" s="300"/>
      <c r="AJ10" s="300"/>
      <c r="AK10" s="300"/>
      <c r="AL10" s="300"/>
      <c r="AM10" s="300"/>
      <c r="AN10" s="300"/>
      <c r="AO10" s="300"/>
      <c r="AP10" s="300"/>
      <c r="AQ10" s="336"/>
      <c r="AR10" s="300"/>
      <c r="AS10" s="300"/>
      <c r="AT10" s="300"/>
      <c r="AU10" s="339"/>
      <c r="AV10" s="339"/>
      <c r="AW10" s="339"/>
      <c r="AX10" s="339"/>
      <c r="AY10" s="300"/>
      <c r="AZ10" s="300"/>
      <c r="BA10" s="300"/>
      <c r="BB10" s="300"/>
      <c r="BC10" s="342"/>
      <c r="BD10" s="342"/>
      <c r="BE10" s="342"/>
      <c r="BF10" s="342"/>
      <c r="BG10" s="300"/>
      <c r="BH10" s="300"/>
      <c r="BI10" s="300"/>
      <c r="BJ10" s="300"/>
      <c r="BK10" s="300"/>
      <c r="BL10" s="300"/>
      <c r="BM10" s="300"/>
      <c r="BN10" s="300"/>
      <c r="BO10" s="300"/>
      <c r="BP10" s="300"/>
      <c r="BQ10" s="300"/>
      <c r="BR10" s="300"/>
    </row>
    <row r="11" spans="1:70" s="60" customFormat="1" ht="153.85" customHeight="1" thickBot="1">
      <c r="A11" s="310"/>
      <c r="B11" s="321"/>
      <c r="C11" s="298"/>
      <c r="D11" s="295"/>
      <c r="E11" s="296"/>
      <c r="F11" s="304"/>
      <c r="G11" s="304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  <c r="AG11" s="304"/>
      <c r="AH11" s="304"/>
      <c r="AI11" s="304"/>
      <c r="AJ11" s="304"/>
      <c r="AK11" s="304"/>
      <c r="AL11" s="304"/>
      <c r="AM11" s="304"/>
      <c r="AN11" s="304"/>
      <c r="AO11" s="304"/>
      <c r="AP11" s="304"/>
      <c r="AQ11" s="337"/>
      <c r="AR11" s="304"/>
      <c r="AS11" s="304"/>
      <c r="AT11" s="304"/>
      <c r="AU11" s="340"/>
      <c r="AV11" s="340"/>
      <c r="AW11" s="340"/>
      <c r="AX11" s="340"/>
      <c r="AY11" s="304"/>
      <c r="AZ11" s="304"/>
      <c r="BA11" s="304"/>
      <c r="BB11" s="304"/>
      <c r="BC11" s="343"/>
      <c r="BD11" s="343"/>
      <c r="BE11" s="343"/>
      <c r="BF11" s="343"/>
      <c r="BG11" s="304"/>
      <c r="BH11" s="304"/>
      <c r="BI11" s="304"/>
      <c r="BJ11" s="304"/>
      <c r="BK11" s="304"/>
      <c r="BL11" s="304"/>
      <c r="BM11" s="304"/>
      <c r="BN11" s="304"/>
      <c r="BO11" s="304"/>
      <c r="BP11" s="304"/>
      <c r="BQ11" s="304"/>
      <c r="BR11" s="304"/>
    </row>
    <row r="12" spans="1:70" s="60" customFormat="1" ht="14.4">
      <c r="A12" s="309" t="s">
        <v>106</v>
      </c>
      <c r="B12" s="307" t="s">
        <v>113</v>
      </c>
      <c r="C12" s="293">
        <f>F12</f>
        <v>73.88</v>
      </c>
      <c r="D12" s="291"/>
      <c r="E12" s="287"/>
      <c r="F12" s="299">
        <f>'[1]приложение 2.'!C27+'[1]приложение 2.'!C28+'[1]приложение 2.'!C29+'[1]приложение 2.'!C30</f>
        <v>73.88</v>
      </c>
      <c r="G12" s="299">
        <f>'[1]приложение 2.'!D27+'[1]приложение 2.'!D28+'[1]приложение 2.'!D29+'[1]приложение 2.'!D30</f>
        <v>159.19999999999999</v>
      </c>
      <c r="H12" s="291"/>
      <c r="I12" s="287"/>
      <c r="J12" s="289">
        <f>G12</f>
        <v>159.19999999999999</v>
      </c>
      <c r="K12" s="293">
        <f>N12</f>
        <v>100</v>
      </c>
      <c r="L12" s="291"/>
      <c r="M12" s="287"/>
      <c r="N12" s="289">
        <f>'[1]приложение 2.'!E27+'[1]приложение 2.'!E28+'[1]приложение 2.'!E29+'[1]приложение 2.'!E30</f>
        <v>100</v>
      </c>
      <c r="O12" s="289">
        <f>'приложение 2. (2)'!F31+'приложение 2. (2)'!F32+'приложение 2. (2)'!F33+'приложение 2. (2)'!F34</f>
        <v>100</v>
      </c>
      <c r="P12" s="291"/>
      <c r="Q12" s="287"/>
      <c r="R12" s="289">
        <f>O12</f>
        <v>100</v>
      </c>
      <c r="S12" s="293">
        <f>V12</f>
        <v>100</v>
      </c>
      <c r="T12" s="291"/>
      <c r="U12" s="287"/>
      <c r="V12" s="289">
        <f>'приложение 2. (2)'!G31+'приложение 2. (2)'!G32+'приложение 2. (2)'!G33+'приложение 2. (2)'!G34</f>
        <v>100</v>
      </c>
      <c r="W12" s="289">
        <f>SUM('приложение 2. (2)'!H31:H34)</f>
        <v>100</v>
      </c>
      <c r="X12" s="291"/>
      <c r="Y12" s="287"/>
      <c r="Z12" s="289">
        <f>W12</f>
        <v>100</v>
      </c>
      <c r="AA12" s="289">
        <f>'приложение 2. (2)'!I31+'приложение 2. (2)'!I32+'приложение 2. (2)'!I33+'приложение 2. (2)'!I34</f>
        <v>100</v>
      </c>
      <c r="AB12" s="291"/>
      <c r="AC12" s="287"/>
      <c r="AD12" s="289">
        <f>AA12</f>
        <v>100</v>
      </c>
      <c r="AE12" s="289">
        <f>SUM('приложение 2. (2)'!J31:J34)</f>
        <v>100</v>
      </c>
      <c r="AF12" s="291"/>
      <c r="AG12" s="287"/>
      <c r="AH12" s="289">
        <f>AE12</f>
        <v>100</v>
      </c>
      <c r="AI12" s="289">
        <f>'приложение 2. (2)'!K31+'приложение 2. (2)'!K32+'приложение 2. (2)'!K33+'приложение 2. (2)'!K34+'приложение 2. (2)'!K35+'приложение 2. (2)'!K36</f>
        <v>1102.5709999999999</v>
      </c>
      <c r="AJ12" s="289">
        <f t="shared" ref="AJ12:BR12" si="23">AF12</f>
        <v>0</v>
      </c>
      <c r="AK12" s="289">
        <f t="shared" si="23"/>
        <v>0</v>
      </c>
      <c r="AL12" s="289">
        <f>AI12</f>
        <v>1102.5709999999999</v>
      </c>
      <c r="AM12" s="289">
        <f>'приложение 2. (2)'!L31+'приложение 2. (2)'!L32+'приложение 2. (2)'!L33+'приложение 2. (2)'!L34+'приложение 2. (2)'!L35+'приложение 2. (2)'!L36</f>
        <v>100</v>
      </c>
      <c r="AN12" s="289">
        <f t="shared" si="23"/>
        <v>0</v>
      </c>
      <c r="AO12" s="289">
        <f t="shared" si="23"/>
        <v>0</v>
      </c>
      <c r="AP12" s="289">
        <f>AM12</f>
        <v>100</v>
      </c>
      <c r="AQ12" s="344">
        <f>'приложение 2. (2)'!M31+'приложение 2. (2)'!M32+'приложение 2. (2)'!M33+'приложение 2. (2)'!M34+'приложение 2. (2)'!M35+'приложение 2. (2)'!M36</f>
        <v>100</v>
      </c>
      <c r="AR12" s="289">
        <f t="shared" si="23"/>
        <v>0</v>
      </c>
      <c r="AS12" s="289">
        <f t="shared" si="23"/>
        <v>0</v>
      </c>
      <c r="AT12" s="289">
        <f>AQ12</f>
        <v>100</v>
      </c>
      <c r="AU12" s="346">
        <f>'приложение 2. (2)'!N31+'приложение 2. (2)'!N32+'приложение 2. (2)'!N33+'приложение 2. (2)'!N34+'приложение 2. (2)'!N35+'приложение 2. (2)'!N36</f>
        <v>100</v>
      </c>
      <c r="AV12" s="346">
        <f t="shared" si="23"/>
        <v>0</v>
      </c>
      <c r="AW12" s="346">
        <f t="shared" si="23"/>
        <v>0</v>
      </c>
      <c r="AX12" s="346">
        <f>AU12</f>
        <v>100</v>
      </c>
      <c r="AY12" s="289">
        <f>'приложение 2. (2)'!O31+'приложение 2. (2)'!O32+'приложение 2. (2)'!O33+'приложение 2. (2)'!O34+'приложение 2. (2)'!O35+'приложение 2. (2)'!O36</f>
        <v>100</v>
      </c>
      <c r="AZ12" s="289">
        <f t="shared" si="23"/>
        <v>0</v>
      </c>
      <c r="BA12" s="289">
        <f t="shared" si="23"/>
        <v>0</v>
      </c>
      <c r="BB12" s="289">
        <f>AY12</f>
        <v>100</v>
      </c>
      <c r="BC12" s="348">
        <f>'приложение 2. (2)'!P31+'приложение 2. (2)'!P32+'приложение 2. (2)'!P33+'приложение 2. (2)'!P34+'приложение 2. (2)'!P35+'приложение 2. (2)'!P36</f>
        <v>100</v>
      </c>
      <c r="BD12" s="348">
        <f t="shared" si="23"/>
        <v>0</v>
      </c>
      <c r="BE12" s="348">
        <f t="shared" si="23"/>
        <v>0</v>
      </c>
      <c r="BF12" s="348">
        <f>BC12</f>
        <v>100</v>
      </c>
      <c r="BG12" s="289">
        <f t="shared" si="23"/>
        <v>100</v>
      </c>
      <c r="BH12" s="289">
        <f t="shared" si="23"/>
        <v>0</v>
      </c>
      <c r="BI12" s="289">
        <f t="shared" si="23"/>
        <v>0</v>
      </c>
      <c r="BJ12" s="289">
        <f t="shared" si="23"/>
        <v>100</v>
      </c>
      <c r="BK12" s="289">
        <f t="shared" si="23"/>
        <v>100</v>
      </c>
      <c r="BL12" s="289">
        <f t="shared" si="23"/>
        <v>0</v>
      </c>
      <c r="BM12" s="289">
        <f t="shared" si="23"/>
        <v>0</v>
      </c>
      <c r="BN12" s="289">
        <f t="shared" si="23"/>
        <v>100</v>
      </c>
      <c r="BO12" s="289">
        <f t="shared" si="23"/>
        <v>100</v>
      </c>
      <c r="BP12" s="289">
        <f t="shared" si="23"/>
        <v>0</v>
      </c>
      <c r="BQ12" s="289">
        <f t="shared" si="23"/>
        <v>0</v>
      </c>
      <c r="BR12" s="289">
        <f t="shared" si="23"/>
        <v>100</v>
      </c>
    </row>
    <row r="13" spans="1:70" s="60" customFormat="1" ht="74.3" customHeight="1" thickBot="1">
      <c r="A13" s="311"/>
      <c r="B13" s="308"/>
      <c r="C13" s="298"/>
      <c r="D13" s="295"/>
      <c r="E13" s="296"/>
      <c r="F13" s="304"/>
      <c r="G13" s="304"/>
      <c r="H13" s="295"/>
      <c r="I13" s="296"/>
      <c r="J13" s="297"/>
      <c r="K13" s="298"/>
      <c r="L13" s="295"/>
      <c r="M13" s="296"/>
      <c r="N13" s="297"/>
      <c r="O13" s="297"/>
      <c r="P13" s="295"/>
      <c r="Q13" s="296"/>
      <c r="R13" s="297"/>
      <c r="S13" s="298"/>
      <c r="T13" s="295"/>
      <c r="U13" s="296"/>
      <c r="V13" s="297"/>
      <c r="W13" s="297"/>
      <c r="X13" s="295"/>
      <c r="Y13" s="296"/>
      <c r="Z13" s="297"/>
      <c r="AA13" s="297"/>
      <c r="AB13" s="295"/>
      <c r="AC13" s="296"/>
      <c r="AD13" s="297"/>
      <c r="AE13" s="297"/>
      <c r="AF13" s="295"/>
      <c r="AG13" s="296"/>
      <c r="AH13" s="297"/>
      <c r="AI13" s="297"/>
      <c r="AJ13" s="297"/>
      <c r="AK13" s="297"/>
      <c r="AL13" s="297"/>
      <c r="AM13" s="297"/>
      <c r="AN13" s="297"/>
      <c r="AO13" s="297"/>
      <c r="AP13" s="297"/>
      <c r="AQ13" s="345"/>
      <c r="AR13" s="297"/>
      <c r="AS13" s="297"/>
      <c r="AT13" s="297"/>
      <c r="AU13" s="347"/>
      <c r="AV13" s="347"/>
      <c r="AW13" s="347"/>
      <c r="AX13" s="347"/>
      <c r="AY13" s="297"/>
      <c r="AZ13" s="297"/>
      <c r="BA13" s="297"/>
      <c r="BB13" s="297"/>
      <c r="BC13" s="349"/>
      <c r="BD13" s="349"/>
      <c r="BE13" s="349"/>
      <c r="BF13" s="349"/>
      <c r="BG13" s="297"/>
      <c r="BH13" s="297"/>
      <c r="BI13" s="297"/>
      <c r="BJ13" s="297"/>
      <c r="BK13" s="297"/>
      <c r="BL13" s="297"/>
      <c r="BM13" s="297"/>
      <c r="BN13" s="297"/>
      <c r="BO13" s="297"/>
      <c r="BP13" s="297"/>
      <c r="BQ13" s="297"/>
      <c r="BR13" s="297"/>
    </row>
    <row r="14" spans="1:70" s="60" customFormat="1" ht="15.05" customHeight="1">
      <c r="A14" s="309" t="s">
        <v>107</v>
      </c>
      <c r="B14" s="307" t="s">
        <v>113</v>
      </c>
      <c r="C14" s="313">
        <f>F14</f>
        <v>775.67</v>
      </c>
      <c r="D14" s="291"/>
      <c r="E14" s="287"/>
      <c r="F14" s="312">
        <f>'[1]приложение 2.'!C31+'[1]приложение 2.'!C34+'[1]приложение 2.'!C35+'[1]приложение 2.'!C36</f>
        <v>775.67</v>
      </c>
      <c r="G14" s="312">
        <f>'[1]приложение 2.'!D31+'[1]приложение 2.'!D34+'[1]приложение 2.'!D35+'[1]приложение 2.'!D36</f>
        <v>1060.29</v>
      </c>
      <c r="H14" s="291"/>
      <c r="I14" s="287"/>
      <c r="J14" s="314">
        <f>G14</f>
        <v>1060.29</v>
      </c>
      <c r="K14" s="293">
        <f>N14</f>
        <v>754.59199999999998</v>
      </c>
      <c r="L14" s="291"/>
      <c r="M14" s="287"/>
      <c r="N14" s="289">
        <f>'[1]приложение 2.'!E31+'[1]приложение 2.'!E34+'[1]приложение 2.'!E35+'[1]приложение 2.'!E36+'[1]приложение 2.'!E33+'[1]приложение 2.'!E32</f>
        <v>754.59199999999998</v>
      </c>
      <c r="O14" s="289">
        <f>'приложение 2. (2)'!F37+'приложение 2. (2)'!F38+'приложение 2. (2)'!F40+'приложение 2. (2)'!F44+'приложение 2. (2)'!F45+'приложение 2. (2)'!F47</f>
        <v>953.83399999999995</v>
      </c>
      <c r="P14" s="291"/>
      <c r="Q14" s="287"/>
      <c r="R14" s="289">
        <f>O14</f>
        <v>953.83399999999995</v>
      </c>
      <c r="S14" s="293">
        <f>V14</f>
        <v>1069.809</v>
      </c>
      <c r="T14" s="291"/>
      <c r="U14" s="287"/>
      <c r="V14" s="289">
        <f>'приложение 2. (2)'!G37+'приложение 2. (2)'!G38+'приложение 2. (2)'!G40+'приложение 2. (2)'!G44+'приложение 2. (2)'!G45+'приложение 2. (2)'!G47</f>
        <v>1069.809</v>
      </c>
      <c r="W14" s="289">
        <f>SUM('приложение 2. (2)'!H37:H47)</f>
        <v>961.88299999999992</v>
      </c>
      <c r="X14" s="291"/>
      <c r="Y14" s="287"/>
      <c r="Z14" s="289">
        <f>W14</f>
        <v>961.88299999999992</v>
      </c>
      <c r="AA14" s="289">
        <f>'приложение 2. (2)'!I37+'приложение 2. (2)'!I38+'приложение 2. (2)'!I39+'приложение 2. (2)'!I40+'приложение 2. (2)'!I41+'приложение 2. (2)'!I42+'приложение 2. (2)'!I44+'приложение 2. (2)'!I45+'приложение 2. (2)'!I47</f>
        <v>1089.896</v>
      </c>
      <c r="AB14" s="291"/>
      <c r="AC14" s="287"/>
      <c r="AD14" s="289">
        <f>AA14</f>
        <v>1089.896</v>
      </c>
      <c r="AE14" s="289">
        <f>SUM('приложение 2. (2)'!J37:J47)</f>
        <v>875.29399999999998</v>
      </c>
      <c r="AF14" s="291"/>
      <c r="AG14" s="287"/>
      <c r="AH14" s="289">
        <f>AE14</f>
        <v>875.29399999999998</v>
      </c>
      <c r="AI14" s="289">
        <f>'приложение 2. (2)'!K37+'приложение 2. (2)'!K38+'приложение 2. (2)'!K39+'приложение 2. (2)'!K40+'приложение 2. (2)'!K41+'приложение 2. (2)'!K42+'приложение 2. (2)'!K43+'приложение 2. (2)'!K44+'приложение 2. (2)'!K45+'приложение 2. (2)'!K46+'приложение 2. (2)'!K47</f>
        <v>2147.201</v>
      </c>
      <c r="AJ14" s="289">
        <f t="shared" ref="AJ14:BR14" si="24">AF14</f>
        <v>0</v>
      </c>
      <c r="AK14" s="289">
        <f t="shared" si="24"/>
        <v>0</v>
      </c>
      <c r="AL14" s="289">
        <f>AI14</f>
        <v>2147.201</v>
      </c>
      <c r="AM14" s="289">
        <f>'приложение 2. (2)'!L37+'приложение 2. (2)'!L38+'приложение 2. (2)'!L39+'приложение 2. (2)'!L40+'приложение 2. (2)'!L41+'приложение 2. (2)'!L42+'приложение 2. (2)'!L43+'приложение 2. (2)'!L44+'приложение 2. (2)'!L45+'приложение 2. (2)'!L46+'приложение 2. (2)'!L47</f>
        <v>2173.9180000000001</v>
      </c>
      <c r="AN14" s="289">
        <f t="shared" si="24"/>
        <v>0</v>
      </c>
      <c r="AO14" s="289">
        <f t="shared" si="24"/>
        <v>0</v>
      </c>
      <c r="AP14" s="289">
        <f>AM14</f>
        <v>2173.9180000000001</v>
      </c>
      <c r="AQ14" s="344">
        <f>'приложение 2. (2)'!M37+'приложение 2. (2)'!M38+'приложение 2. (2)'!M39+'приложение 2. (2)'!M40+'приложение 2. (2)'!M41+'приложение 2. (2)'!M42+'приложение 2. (2)'!M43+'приложение 2. (2)'!M44+'приложение 2. (2)'!M45+'приложение 2. (2)'!M46+'приложение 2. (2)'!M47</f>
        <v>5850.9189999999999</v>
      </c>
      <c r="AR14" s="289">
        <f t="shared" si="24"/>
        <v>0</v>
      </c>
      <c r="AS14" s="289">
        <f t="shared" si="24"/>
        <v>0</v>
      </c>
      <c r="AT14" s="289">
        <f>AQ14</f>
        <v>5850.9189999999999</v>
      </c>
      <c r="AU14" s="346">
        <f>'приложение 2. (2)'!N37+'приложение 2. (2)'!N38+'приложение 2. (2)'!N39+'приложение 2. (2)'!N40+'приложение 2. (2)'!N41+'приложение 2. (2)'!N42+'приложение 2. (2)'!N43+'приложение 2. (2)'!N44+'приложение 2. (2)'!N45+'приложение 2. (2)'!N46+'приложение 2. (2)'!N47</f>
        <v>2268.518</v>
      </c>
      <c r="AV14" s="346">
        <f t="shared" si="24"/>
        <v>0</v>
      </c>
      <c r="AW14" s="346">
        <f t="shared" si="24"/>
        <v>0</v>
      </c>
      <c r="AX14" s="346">
        <f>AU14</f>
        <v>2268.518</v>
      </c>
      <c r="AY14" s="289">
        <f>'приложение 2. (2)'!O37+'приложение 2. (2)'!O38+'приложение 2. (2)'!O39+'приложение 2. (2)'!O40+'приложение 2. (2)'!O41+'приложение 2. (2)'!O42+'приложение 2. (2)'!O43+'приложение 2. (2)'!O44+'приложение 2. (2)'!O45+'приложение 2. (2)'!O46+'приложение 2. (2)'!O47</f>
        <v>2213.0500000000002</v>
      </c>
      <c r="AZ14" s="289">
        <f t="shared" si="24"/>
        <v>0</v>
      </c>
      <c r="BA14" s="289">
        <f t="shared" si="24"/>
        <v>0</v>
      </c>
      <c r="BB14" s="289">
        <f>AY14</f>
        <v>2213.0500000000002</v>
      </c>
      <c r="BC14" s="348">
        <f>'приложение 2. (2)'!P37+'приложение 2. (2)'!P38+'приложение 2. (2)'!P39+'приложение 2. (2)'!P40+'приложение 2. (2)'!P41+'приложение 2. (2)'!P42+'приложение 2. (2)'!P43+'приложение 2. (2)'!P44+'приложение 2. (2)'!P45+'приложение 2. (2)'!P46+'приложение 2. (2)'!P47</f>
        <v>2985.15</v>
      </c>
      <c r="BD14" s="348">
        <f t="shared" si="24"/>
        <v>0</v>
      </c>
      <c r="BE14" s="348">
        <f t="shared" si="24"/>
        <v>0</v>
      </c>
      <c r="BF14" s="353">
        <f>BC14</f>
        <v>2985.15</v>
      </c>
      <c r="BG14" s="289">
        <f t="shared" si="24"/>
        <v>2985.15</v>
      </c>
      <c r="BH14" s="289">
        <f t="shared" si="24"/>
        <v>0</v>
      </c>
      <c r="BI14" s="289">
        <f t="shared" si="24"/>
        <v>0</v>
      </c>
      <c r="BJ14" s="289">
        <f t="shared" si="24"/>
        <v>2985.15</v>
      </c>
      <c r="BK14" s="289">
        <f t="shared" si="24"/>
        <v>2985.15</v>
      </c>
      <c r="BL14" s="289">
        <f t="shared" si="24"/>
        <v>0</v>
      </c>
      <c r="BM14" s="289">
        <f t="shared" si="24"/>
        <v>0</v>
      </c>
      <c r="BN14" s="289">
        <f t="shared" si="24"/>
        <v>2985.15</v>
      </c>
      <c r="BO14" s="289">
        <f t="shared" si="24"/>
        <v>2985.15</v>
      </c>
      <c r="BP14" s="289">
        <f t="shared" si="24"/>
        <v>0</v>
      </c>
      <c r="BQ14" s="289">
        <f t="shared" si="24"/>
        <v>0</v>
      </c>
      <c r="BR14" s="289">
        <f t="shared" si="24"/>
        <v>2985.15</v>
      </c>
    </row>
    <row r="15" spans="1:70" s="60" customFormat="1" ht="14.4">
      <c r="A15" s="311"/>
      <c r="B15" s="303"/>
      <c r="C15" s="294"/>
      <c r="D15" s="292"/>
      <c r="E15" s="288"/>
      <c r="F15" s="300"/>
      <c r="G15" s="300"/>
      <c r="H15" s="292"/>
      <c r="I15" s="288"/>
      <c r="J15" s="290"/>
      <c r="K15" s="294"/>
      <c r="L15" s="292"/>
      <c r="M15" s="288"/>
      <c r="N15" s="290"/>
      <c r="O15" s="290"/>
      <c r="P15" s="292"/>
      <c r="Q15" s="288"/>
      <c r="R15" s="290"/>
      <c r="S15" s="294"/>
      <c r="T15" s="292"/>
      <c r="U15" s="288"/>
      <c r="V15" s="290"/>
      <c r="W15" s="290"/>
      <c r="X15" s="292"/>
      <c r="Y15" s="288"/>
      <c r="Z15" s="290"/>
      <c r="AA15" s="290"/>
      <c r="AB15" s="292"/>
      <c r="AC15" s="288"/>
      <c r="AD15" s="290"/>
      <c r="AE15" s="290"/>
      <c r="AF15" s="292"/>
      <c r="AG15" s="288"/>
      <c r="AH15" s="290"/>
      <c r="AI15" s="290"/>
      <c r="AJ15" s="290"/>
      <c r="AK15" s="290"/>
      <c r="AL15" s="290"/>
      <c r="AM15" s="290"/>
      <c r="AN15" s="290"/>
      <c r="AO15" s="290"/>
      <c r="AP15" s="290"/>
      <c r="AQ15" s="350"/>
      <c r="AR15" s="290"/>
      <c r="AS15" s="290"/>
      <c r="AT15" s="290"/>
      <c r="AU15" s="351"/>
      <c r="AV15" s="351"/>
      <c r="AW15" s="351"/>
      <c r="AX15" s="351"/>
      <c r="AY15" s="290"/>
      <c r="AZ15" s="290"/>
      <c r="BA15" s="290"/>
      <c r="BB15" s="290"/>
      <c r="BC15" s="352"/>
      <c r="BD15" s="352"/>
      <c r="BE15" s="352"/>
      <c r="BF15" s="354"/>
      <c r="BG15" s="290"/>
      <c r="BH15" s="290"/>
      <c r="BI15" s="290"/>
      <c r="BJ15" s="290"/>
      <c r="BK15" s="290"/>
      <c r="BL15" s="290"/>
      <c r="BM15" s="290"/>
      <c r="BN15" s="290"/>
      <c r="BO15" s="290"/>
      <c r="BP15" s="290"/>
      <c r="BQ15" s="290"/>
      <c r="BR15" s="290"/>
    </row>
    <row r="16" spans="1:70" s="60" customFormat="1" ht="14.4">
      <c r="A16" s="311"/>
      <c r="B16" s="303"/>
      <c r="C16" s="294"/>
      <c r="D16" s="292"/>
      <c r="E16" s="288"/>
      <c r="F16" s="300"/>
      <c r="G16" s="300"/>
      <c r="H16" s="292"/>
      <c r="I16" s="288"/>
      <c r="J16" s="290"/>
      <c r="K16" s="294"/>
      <c r="L16" s="292"/>
      <c r="M16" s="288"/>
      <c r="N16" s="290"/>
      <c r="O16" s="290"/>
      <c r="P16" s="292"/>
      <c r="Q16" s="288"/>
      <c r="R16" s="290"/>
      <c r="S16" s="294"/>
      <c r="T16" s="292"/>
      <c r="U16" s="288"/>
      <c r="V16" s="290"/>
      <c r="W16" s="290"/>
      <c r="X16" s="292"/>
      <c r="Y16" s="288"/>
      <c r="Z16" s="290"/>
      <c r="AA16" s="290"/>
      <c r="AB16" s="292"/>
      <c r="AC16" s="288"/>
      <c r="AD16" s="290"/>
      <c r="AE16" s="290"/>
      <c r="AF16" s="292"/>
      <c r="AG16" s="288"/>
      <c r="AH16" s="290"/>
      <c r="AI16" s="290"/>
      <c r="AJ16" s="290"/>
      <c r="AK16" s="290"/>
      <c r="AL16" s="290"/>
      <c r="AM16" s="290"/>
      <c r="AN16" s="290"/>
      <c r="AO16" s="290"/>
      <c r="AP16" s="290"/>
      <c r="AQ16" s="350"/>
      <c r="AR16" s="290"/>
      <c r="AS16" s="290"/>
      <c r="AT16" s="290"/>
      <c r="AU16" s="351"/>
      <c r="AV16" s="351"/>
      <c r="AW16" s="351"/>
      <c r="AX16" s="351"/>
      <c r="AY16" s="290"/>
      <c r="AZ16" s="290"/>
      <c r="BA16" s="290"/>
      <c r="BB16" s="290"/>
      <c r="BC16" s="352"/>
      <c r="BD16" s="352"/>
      <c r="BE16" s="352"/>
      <c r="BF16" s="354"/>
      <c r="BG16" s="290"/>
      <c r="BH16" s="290"/>
      <c r="BI16" s="290"/>
      <c r="BJ16" s="290"/>
      <c r="BK16" s="290"/>
      <c r="BL16" s="290"/>
      <c r="BM16" s="290"/>
      <c r="BN16" s="290"/>
      <c r="BO16" s="290"/>
      <c r="BP16" s="290"/>
      <c r="BQ16" s="290"/>
      <c r="BR16" s="290"/>
    </row>
    <row r="17" spans="1:70" s="60" customFormat="1" ht="64.5" customHeight="1" thickBot="1">
      <c r="A17" s="310"/>
      <c r="B17" s="308"/>
      <c r="C17" s="298"/>
      <c r="D17" s="295"/>
      <c r="E17" s="296"/>
      <c r="F17" s="304"/>
      <c r="G17" s="304"/>
      <c r="H17" s="295"/>
      <c r="I17" s="296"/>
      <c r="J17" s="297"/>
      <c r="K17" s="298"/>
      <c r="L17" s="295"/>
      <c r="M17" s="296"/>
      <c r="N17" s="297"/>
      <c r="O17" s="297"/>
      <c r="P17" s="295"/>
      <c r="Q17" s="296"/>
      <c r="R17" s="297"/>
      <c r="S17" s="298"/>
      <c r="T17" s="295"/>
      <c r="U17" s="296"/>
      <c r="V17" s="297"/>
      <c r="W17" s="297"/>
      <c r="X17" s="295"/>
      <c r="Y17" s="296"/>
      <c r="Z17" s="297"/>
      <c r="AA17" s="297"/>
      <c r="AB17" s="295"/>
      <c r="AC17" s="296"/>
      <c r="AD17" s="297"/>
      <c r="AE17" s="297"/>
      <c r="AF17" s="295"/>
      <c r="AG17" s="296"/>
      <c r="AH17" s="297"/>
      <c r="AI17" s="297"/>
      <c r="AJ17" s="297"/>
      <c r="AK17" s="297"/>
      <c r="AL17" s="297"/>
      <c r="AM17" s="297"/>
      <c r="AN17" s="297"/>
      <c r="AO17" s="297"/>
      <c r="AP17" s="297"/>
      <c r="AQ17" s="345"/>
      <c r="AR17" s="297"/>
      <c r="AS17" s="297"/>
      <c r="AT17" s="297"/>
      <c r="AU17" s="347"/>
      <c r="AV17" s="347"/>
      <c r="AW17" s="347"/>
      <c r="AX17" s="347"/>
      <c r="AY17" s="297"/>
      <c r="AZ17" s="297"/>
      <c r="BA17" s="297"/>
      <c r="BB17" s="297"/>
      <c r="BC17" s="349"/>
      <c r="BD17" s="349"/>
      <c r="BE17" s="349"/>
      <c r="BF17" s="355"/>
      <c r="BG17" s="297"/>
      <c r="BH17" s="297"/>
      <c r="BI17" s="297"/>
      <c r="BJ17" s="297"/>
      <c r="BK17" s="297"/>
      <c r="BL17" s="297"/>
      <c r="BM17" s="297"/>
      <c r="BN17" s="297"/>
      <c r="BO17" s="297"/>
      <c r="BP17" s="297"/>
      <c r="BQ17" s="297"/>
      <c r="BR17" s="297"/>
    </row>
    <row r="18" spans="1:70" s="60" customFormat="1" ht="14.4">
      <c r="A18" s="305" t="s">
        <v>27</v>
      </c>
      <c r="B18" s="307" t="s">
        <v>113</v>
      </c>
      <c r="C18" s="293">
        <f>F18</f>
        <v>0</v>
      </c>
      <c r="D18" s="291"/>
      <c r="E18" s="287"/>
      <c r="F18" s="299">
        <f>'[1]приложение 2.'!C37+'[1]приложение 2.'!C38</f>
        <v>0</v>
      </c>
      <c r="G18" s="299">
        <f>'[1]приложение 2.'!D37+'[1]приложение 2.'!D38</f>
        <v>0</v>
      </c>
      <c r="H18" s="291"/>
      <c r="I18" s="287"/>
      <c r="J18" s="289">
        <f>G18</f>
        <v>0</v>
      </c>
      <c r="K18" s="293">
        <f>N18</f>
        <v>0</v>
      </c>
      <c r="L18" s="291"/>
      <c r="M18" s="287"/>
      <c r="N18" s="289">
        <f>'[1]приложение 2.'!E37+'[1]приложение 2.'!E38</f>
        <v>0</v>
      </c>
      <c r="O18" s="289">
        <f>'приложение 2. (2)'!F52+'приложение 2. (2)'!F53</f>
        <v>185.22800000000001</v>
      </c>
      <c r="P18" s="291"/>
      <c r="Q18" s="287"/>
      <c r="R18" s="289">
        <f>O18</f>
        <v>185.22800000000001</v>
      </c>
      <c r="S18" s="293">
        <f>V18</f>
        <v>0</v>
      </c>
      <c r="T18" s="291"/>
      <c r="U18" s="287"/>
      <c r="V18" s="289">
        <f>'приложение 2. (2)'!G48+'приложение 2. (2)'!G52+'приложение 2. (2)'!G53</f>
        <v>0</v>
      </c>
      <c r="W18" s="289">
        <f>SUM('приложение 2. (2)'!H48:H53)</f>
        <v>31</v>
      </c>
      <c r="X18" s="291"/>
      <c r="Y18" s="287"/>
      <c r="Z18" s="289">
        <f>W18</f>
        <v>31</v>
      </c>
      <c r="AA18" s="289">
        <f>'приложение 2. (2)'!I48+'приложение 2. (2)'!I52+'приложение 2. (2)'!I53</f>
        <v>65</v>
      </c>
      <c r="AB18" s="291"/>
      <c r="AC18" s="287"/>
      <c r="AD18" s="289">
        <f>AA18</f>
        <v>65</v>
      </c>
      <c r="AE18" s="289">
        <f>SUM('приложение 2. (2)'!J48:J53)</f>
        <v>241.38900000000001</v>
      </c>
      <c r="AF18" s="291"/>
      <c r="AG18" s="287"/>
      <c r="AH18" s="289">
        <f>AE18</f>
        <v>241.38900000000001</v>
      </c>
      <c r="AI18" s="289">
        <f>'приложение 2. (2)'!K48+'приложение 2. (2)'!K49+'приложение 2. (2)'!K50+'приложение 2. (2)'!K51+'приложение 2. (2)'!K52+'приложение 2. (2)'!K53</f>
        <v>22</v>
      </c>
      <c r="AJ18" s="289">
        <f t="shared" ref="AJ18:BR18" si="25">AF18</f>
        <v>0</v>
      </c>
      <c r="AK18" s="289">
        <f t="shared" si="25"/>
        <v>0</v>
      </c>
      <c r="AL18" s="289">
        <f>AI18</f>
        <v>22</v>
      </c>
      <c r="AM18" s="289">
        <f>'приложение 2. (2)'!L48+'приложение 2. (2)'!L49+'приложение 2. (2)'!L50+'приложение 2. (2)'!L51+'приложение 2. (2)'!L52+'приложение 2. (2)'!L53</f>
        <v>321.10700000000003</v>
      </c>
      <c r="AN18" s="289">
        <f t="shared" si="25"/>
        <v>0</v>
      </c>
      <c r="AO18" s="289">
        <f t="shared" si="25"/>
        <v>0</v>
      </c>
      <c r="AP18" s="289">
        <f>AM18</f>
        <v>321.10700000000003</v>
      </c>
      <c r="AQ18" s="344">
        <f>'приложение 2. (2)'!M48+'приложение 2. (2)'!M49+'приложение 2. (2)'!M50+'приложение 2. (2)'!M51+'приложение 2. (2)'!M52+'приложение 2. (2)'!M53</f>
        <v>22</v>
      </c>
      <c r="AR18" s="289">
        <f t="shared" si="25"/>
        <v>0</v>
      </c>
      <c r="AS18" s="289">
        <f t="shared" si="25"/>
        <v>0</v>
      </c>
      <c r="AT18" s="289">
        <f>AQ18</f>
        <v>22</v>
      </c>
      <c r="AU18" s="346">
        <f>'приложение 2. (2)'!N48+'приложение 2. (2)'!N49+'приложение 2. (2)'!N50+'приложение 2. (2)'!N51+'приложение 2. (2)'!N52+'приложение 2. (2)'!N53</f>
        <v>22</v>
      </c>
      <c r="AV18" s="346">
        <f t="shared" si="25"/>
        <v>0</v>
      </c>
      <c r="AW18" s="346">
        <f t="shared" si="25"/>
        <v>0</v>
      </c>
      <c r="AX18" s="346">
        <f>AU18</f>
        <v>22</v>
      </c>
      <c r="AY18" s="289">
        <f>'приложение 2. (2)'!O48+'приложение 2. (2)'!O49+'приложение 2. (2)'!O50+'приложение 2. (2)'!O51+'приложение 2. (2)'!O52+'приложение 2. (2)'!O53</f>
        <v>22</v>
      </c>
      <c r="AZ18" s="289">
        <f t="shared" si="25"/>
        <v>0</v>
      </c>
      <c r="BA18" s="289">
        <f t="shared" si="25"/>
        <v>0</v>
      </c>
      <c r="BB18" s="289">
        <f>AY18</f>
        <v>22</v>
      </c>
      <c r="BC18" s="348">
        <f>'приложение 2. (2)'!P48+'приложение 2. (2)'!P49+'приложение 2. (2)'!P50+'приложение 2. (2)'!P51+'приложение 2. (2)'!P52+'приложение 2. (2)'!P53</f>
        <v>22</v>
      </c>
      <c r="BD18" s="348">
        <f t="shared" si="25"/>
        <v>0</v>
      </c>
      <c r="BE18" s="348">
        <f t="shared" si="25"/>
        <v>0</v>
      </c>
      <c r="BF18" s="348">
        <f>BC18</f>
        <v>22</v>
      </c>
      <c r="BG18" s="289">
        <f t="shared" si="25"/>
        <v>22</v>
      </c>
      <c r="BH18" s="289">
        <f t="shared" si="25"/>
        <v>0</v>
      </c>
      <c r="BI18" s="289">
        <f t="shared" si="25"/>
        <v>0</v>
      </c>
      <c r="BJ18" s="289">
        <f t="shared" si="25"/>
        <v>22</v>
      </c>
      <c r="BK18" s="289">
        <f t="shared" si="25"/>
        <v>22</v>
      </c>
      <c r="BL18" s="289">
        <f t="shared" si="25"/>
        <v>0</v>
      </c>
      <c r="BM18" s="289">
        <f t="shared" si="25"/>
        <v>0</v>
      </c>
      <c r="BN18" s="289">
        <f t="shared" si="25"/>
        <v>22</v>
      </c>
      <c r="BO18" s="289">
        <f t="shared" si="25"/>
        <v>22</v>
      </c>
      <c r="BP18" s="289">
        <f t="shared" si="25"/>
        <v>0</v>
      </c>
      <c r="BQ18" s="289">
        <f t="shared" si="25"/>
        <v>0</v>
      </c>
      <c r="BR18" s="289">
        <f t="shared" si="25"/>
        <v>22</v>
      </c>
    </row>
    <row r="19" spans="1:70" s="60" customFormat="1" ht="119.3" customHeight="1" thickBot="1">
      <c r="A19" s="306"/>
      <c r="B19" s="308"/>
      <c r="C19" s="298"/>
      <c r="D19" s="295"/>
      <c r="E19" s="296"/>
      <c r="F19" s="304"/>
      <c r="G19" s="304"/>
      <c r="H19" s="295"/>
      <c r="I19" s="296"/>
      <c r="J19" s="297"/>
      <c r="K19" s="298"/>
      <c r="L19" s="295"/>
      <c r="M19" s="296"/>
      <c r="N19" s="297"/>
      <c r="O19" s="297"/>
      <c r="P19" s="295"/>
      <c r="Q19" s="296"/>
      <c r="R19" s="297"/>
      <c r="S19" s="298"/>
      <c r="T19" s="295"/>
      <c r="U19" s="296"/>
      <c r="V19" s="297"/>
      <c r="W19" s="297"/>
      <c r="X19" s="295"/>
      <c r="Y19" s="296"/>
      <c r="Z19" s="297"/>
      <c r="AA19" s="297"/>
      <c r="AB19" s="295"/>
      <c r="AC19" s="296"/>
      <c r="AD19" s="297"/>
      <c r="AE19" s="297"/>
      <c r="AF19" s="295"/>
      <c r="AG19" s="296"/>
      <c r="AH19" s="297"/>
      <c r="AI19" s="297"/>
      <c r="AJ19" s="297"/>
      <c r="AK19" s="297"/>
      <c r="AL19" s="297"/>
      <c r="AM19" s="297"/>
      <c r="AN19" s="297"/>
      <c r="AO19" s="297"/>
      <c r="AP19" s="297"/>
      <c r="AQ19" s="345"/>
      <c r="AR19" s="297"/>
      <c r="AS19" s="297"/>
      <c r="AT19" s="297"/>
      <c r="AU19" s="347"/>
      <c r="AV19" s="347"/>
      <c r="AW19" s="347"/>
      <c r="AX19" s="347"/>
      <c r="AY19" s="297"/>
      <c r="AZ19" s="297"/>
      <c r="BA19" s="297"/>
      <c r="BB19" s="297"/>
      <c r="BC19" s="349"/>
      <c r="BD19" s="349"/>
      <c r="BE19" s="349"/>
      <c r="BF19" s="349"/>
      <c r="BG19" s="297"/>
      <c r="BH19" s="297"/>
      <c r="BI19" s="297"/>
      <c r="BJ19" s="297"/>
      <c r="BK19" s="297"/>
      <c r="BL19" s="297"/>
      <c r="BM19" s="297"/>
      <c r="BN19" s="297"/>
      <c r="BO19" s="297"/>
      <c r="BP19" s="297"/>
      <c r="BQ19" s="297"/>
      <c r="BR19" s="297"/>
    </row>
    <row r="20" spans="1:70" s="60" customFormat="1" ht="14.4">
      <c r="A20" s="301" t="s">
        <v>32</v>
      </c>
      <c r="B20" s="303" t="s">
        <v>113</v>
      </c>
      <c r="C20" s="293">
        <f>F20</f>
        <v>17</v>
      </c>
      <c r="D20" s="291"/>
      <c r="E20" s="287"/>
      <c r="F20" s="299">
        <f>'[1]приложение 2.'!C39+'[1]приложение 2.'!C40</f>
        <v>17</v>
      </c>
      <c r="G20" s="299">
        <f>'[1]приложение 2.'!D39+'[1]приложение 2.'!D40</f>
        <v>20.3</v>
      </c>
      <c r="H20" s="291"/>
      <c r="I20" s="287"/>
      <c r="J20" s="289">
        <f>G20</f>
        <v>20.3</v>
      </c>
      <c r="K20" s="293">
        <f>N20</f>
        <v>236.31800000000001</v>
      </c>
      <c r="L20" s="291"/>
      <c r="M20" s="287"/>
      <c r="N20" s="289">
        <f>'[1]приложение 2.'!E39+'[1]приложение 2.'!E40</f>
        <v>236.31800000000001</v>
      </c>
      <c r="O20" s="289">
        <f>'приложение 2. (2)'!F54+'приложение 2. (2)'!F55</f>
        <v>18.553000000000001</v>
      </c>
      <c r="P20" s="291"/>
      <c r="Q20" s="287"/>
      <c r="R20" s="289">
        <f>O20</f>
        <v>18.553000000000001</v>
      </c>
      <c r="S20" s="293">
        <f>V20</f>
        <v>19.535</v>
      </c>
      <c r="T20" s="291"/>
      <c r="U20" s="287"/>
      <c r="V20" s="289">
        <f>'приложение 2. (2)'!G54+'приложение 2. (2)'!G55</f>
        <v>19.535</v>
      </c>
      <c r="W20" s="289">
        <f>SUM('приложение 2. (2)'!H54:H55)</f>
        <v>227.315</v>
      </c>
      <c r="X20" s="291"/>
      <c r="Y20" s="287"/>
      <c r="Z20" s="289">
        <f>W20</f>
        <v>227.315</v>
      </c>
      <c r="AA20" s="289">
        <f>'приложение 2. (2)'!I54+'приложение 2. (2)'!I55</f>
        <v>384.36200000000002</v>
      </c>
      <c r="AB20" s="291"/>
      <c r="AC20" s="287"/>
      <c r="AD20" s="289">
        <f>AA20</f>
        <v>384.36200000000002</v>
      </c>
      <c r="AE20" s="289">
        <f>SUM('приложение 2. (2)'!J54:J55)</f>
        <v>519.09299999999996</v>
      </c>
      <c r="AF20" s="291"/>
      <c r="AG20" s="287"/>
      <c r="AH20" s="289">
        <f>AE20</f>
        <v>519.09299999999996</v>
      </c>
      <c r="AI20" s="289">
        <f>'приложение 2. (2)'!K54+'приложение 2. (2)'!K55</f>
        <v>46.8</v>
      </c>
      <c r="AJ20" s="289">
        <f t="shared" ref="AJ20:BR20" si="26">AF20</f>
        <v>0</v>
      </c>
      <c r="AK20" s="289">
        <f t="shared" si="26"/>
        <v>0</v>
      </c>
      <c r="AL20" s="289">
        <f>AI20</f>
        <v>46.8</v>
      </c>
      <c r="AM20" s="289">
        <f>'приложение 2. (2)'!L54+'приложение 2. (2)'!L55</f>
        <v>308.90899999999999</v>
      </c>
      <c r="AN20" s="289">
        <f t="shared" si="26"/>
        <v>0</v>
      </c>
      <c r="AO20" s="289">
        <f t="shared" si="26"/>
        <v>0</v>
      </c>
      <c r="AP20" s="289">
        <f>AM20</f>
        <v>308.90899999999999</v>
      </c>
      <c r="AQ20" s="344">
        <f>'приложение 2. (2)'!M54+'приложение 2. (2)'!M55</f>
        <v>1036.252</v>
      </c>
      <c r="AR20" s="289">
        <f t="shared" si="26"/>
        <v>0</v>
      </c>
      <c r="AS20" s="289">
        <f t="shared" si="26"/>
        <v>0</v>
      </c>
      <c r="AT20" s="289">
        <f>AQ20</f>
        <v>1036.252</v>
      </c>
      <c r="AU20" s="346">
        <f>'приложение 2. (2)'!N54+'приложение 2. (2)'!N55</f>
        <v>556.2109999999999</v>
      </c>
      <c r="AV20" s="346">
        <f t="shared" si="26"/>
        <v>0</v>
      </c>
      <c r="AW20" s="346">
        <f t="shared" si="26"/>
        <v>0</v>
      </c>
      <c r="AX20" s="346">
        <f>AU20</f>
        <v>556.2109999999999</v>
      </c>
      <c r="AY20" s="289">
        <f>'приложение 2. (2)'!O54+'приложение 2. (2)'!O55</f>
        <v>822.41</v>
      </c>
      <c r="AZ20" s="289">
        <f t="shared" si="26"/>
        <v>0</v>
      </c>
      <c r="BA20" s="289">
        <f t="shared" si="26"/>
        <v>0</v>
      </c>
      <c r="BB20" s="289">
        <f>AY20</f>
        <v>822.41</v>
      </c>
      <c r="BC20" s="348">
        <f>'приложение 2. (2)'!P54+'приложение 2. (2)'!P55</f>
        <v>564.41</v>
      </c>
      <c r="BD20" s="348">
        <f t="shared" si="26"/>
        <v>0</v>
      </c>
      <c r="BE20" s="348">
        <f t="shared" si="26"/>
        <v>0</v>
      </c>
      <c r="BF20" s="348">
        <f>BC20</f>
        <v>564.41</v>
      </c>
      <c r="BG20" s="289">
        <f t="shared" si="26"/>
        <v>564.41</v>
      </c>
      <c r="BH20" s="289">
        <f t="shared" si="26"/>
        <v>0</v>
      </c>
      <c r="BI20" s="289">
        <f t="shared" si="26"/>
        <v>0</v>
      </c>
      <c r="BJ20" s="289">
        <f t="shared" si="26"/>
        <v>564.41</v>
      </c>
      <c r="BK20" s="289">
        <f t="shared" si="26"/>
        <v>564.41</v>
      </c>
      <c r="BL20" s="289">
        <f t="shared" si="26"/>
        <v>0</v>
      </c>
      <c r="BM20" s="289">
        <f t="shared" si="26"/>
        <v>0</v>
      </c>
      <c r="BN20" s="289">
        <f t="shared" si="26"/>
        <v>564.41</v>
      </c>
      <c r="BO20" s="289">
        <f t="shared" si="26"/>
        <v>564.41</v>
      </c>
      <c r="BP20" s="289">
        <f t="shared" si="26"/>
        <v>0</v>
      </c>
      <c r="BQ20" s="289">
        <f t="shared" si="26"/>
        <v>0</v>
      </c>
      <c r="BR20" s="289">
        <f t="shared" si="26"/>
        <v>564.41</v>
      </c>
    </row>
    <row r="21" spans="1:70" s="60" customFormat="1" ht="72" customHeight="1" thickBot="1">
      <c r="A21" s="302"/>
      <c r="B21" s="303"/>
      <c r="C21" s="298"/>
      <c r="D21" s="295"/>
      <c r="E21" s="296"/>
      <c r="F21" s="304"/>
      <c r="G21" s="304"/>
      <c r="H21" s="295"/>
      <c r="I21" s="296"/>
      <c r="J21" s="297"/>
      <c r="K21" s="298"/>
      <c r="L21" s="295"/>
      <c r="M21" s="296"/>
      <c r="N21" s="297"/>
      <c r="O21" s="297"/>
      <c r="P21" s="295"/>
      <c r="Q21" s="296"/>
      <c r="R21" s="297"/>
      <c r="S21" s="298"/>
      <c r="T21" s="295"/>
      <c r="U21" s="296"/>
      <c r="V21" s="297"/>
      <c r="W21" s="297"/>
      <c r="X21" s="295"/>
      <c r="Y21" s="296"/>
      <c r="Z21" s="297"/>
      <c r="AA21" s="297"/>
      <c r="AB21" s="295"/>
      <c r="AC21" s="296"/>
      <c r="AD21" s="297"/>
      <c r="AE21" s="297"/>
      <c r="AF21" s="295"/>
      <c r="AG21" s="296"/>
      <c r="AH21" s="297"/>
      <c r="AI21" s="297"/>
      <c r="AJ21" s="297"/>
      <c r="AK21" s="297"/>
      <c r="AL21" s="297"/>
      <c r="AM21" s="297"/>
      <c r="AN21" s="297"/>
      <c r="AO21" s="297"/>
      <c r="AP21" s="297"/>
      <c r="AQ21" s="345"/>
      <c r="AR21" s="297"/>
      <c r="AS21" s="297"/>
      <c r="AT21" s="297"/>
      <c r="AU21" s="347"/>
      <c r="AV21" s="347"/>
      <c r="AW21" s="347"/>
      <c r="AX21" s="347"/>
      <c r="AY21" s="297"/>
      <c r="AZ21" s="297"/>
      <c r="BA21" s="297"/>
      <c r="BB21" s="297"/>
      <c r="BC21" s="349"/>
      <c r="BD21" s="349"/>
      <c r="BE21" s="349"/>
      <c r="BF21" s="349"/>
      <c r="BG21" s="297"/>
      <c r="BH21" s="297"/>
      <c r="BI21" s="297"/>
      <c r="BJ21" s="297"/>
      <c r="BK21" s="297"/>
      <c r="BL21" s="297"/>
      <c r="BM21" s="297"/>
      <c r="BN21" s="297"/>
      <c r="BO21" s="297"/>
      <c r="BP21" s="297"/>
      <c r="BQ21" s="297"/>
      <c r="BR21" s="297"/>
    </row>
    <row r="22" spans="1:70" s="60" customFormat="1" ht="14.4">
      <c r="A22" s="309" t="s">
        <v>105</v>
      </c>
      <c r="B22" s="307" t="s">
        <v>113</v>
      </c>
      <c r="C22" s="293">
        <f>F22</f>
        <v>30.9</v>
      </c>
      <c r="D22" s="291"/>
      <c r="E22" s="287"/>
      <c r="F22" s="299">
        <f>'[1]приложение 2.'!C41+'[1]приложение 2.'!C42+'[1]приложение 2.'!C43+'[1]приложение 2.'!C44+'[1]приложение 2.'!C45</f>
        <v>30.9</v>
      </c>
      <c r="G22" s="299">
        <f>'[1]приложение 2.'!D41+'[1]приложение 2.'!D42+'[1]приложение 2.'!D43+'[1]приложение 2.'!D44+'[1]приложение 2.'!D45</f>
        <v>32.5</v>
      </c>
      <c r="H22" s="291"/>
      <c r="I22" s="287"/>
      <c r="J22" s="289">
        <f>G22</f>
        <v>32.5</v>
      </c>
      <c r="K22" s="293">
        <f>N22</f>
        <v>32.5</v>
      </c>
      <c r="L22" s="291"/>
      <c r="M22" s="287"/>
      <c r="N22" s="289">
        <f>'[1]приложение 2.'!E41+'[1]приложение 2.'!E42+'[1]приложение 2.'!E43+'[1]приложение 2.'!E44+'[1]приложение 2.'!E45</f>
        <v>32.5</v>
      </c>
      <c r="O22" s="289">
        <f>'приложение 2. (2)'!F56+'приложение 2. (2)'!F57+'приложение 2. (2)'!F58+'приложение 2. (2)'!F59+'приложение 2. (2)'!F60</f>
        <v>32.5</v>
      </c>
      <c r="P22" s="291"/>
      <c r="Q22" s="287"/>
      <c r="R22" s="289">
        <f>O22</f>
        <v>32.5</v>
      </c>
      <c r="S22" s="293">
        <f>V22</f>
        <v>45</v>
      </c>
      <c r="T22" s="291"/>
      <c r="U22" s="287"/>
      <c r="V22" s="289">
        <f>'приложение 2. (2)'!G56+'приложение 2. (2)'!G57+'приложение 2. (2)'!G58+'приложение 2. (2)'!G59+'приложение 2. (2)'!G60</f>
        <v>45</v>
      </c>
      <c r="W22" s="289">
        <f>SUM('приложение 2. (2)'!H56:H60)</f>
        <v>47.268000000000001</v>
      </c>
      <c r="X22" s="291"/>
      <c r="Y22" s="287"/>
      <c r="Z22" s="289">
        <f>W22</f>
        <v>47.268000000000001</v>
      </c>
      <c r="AA22" s="289">
        <f>'приложение 2. (2)'!I56+'приложение 2. (2)'!I57+'приложение 2. (2)'!I58+'приложение 2. (2)'!I59+'приложение 2. (2)'!I60</f>
        <v>47.268000000000001</v>
      </c>
      <c r="AB22" s="291"/>
      <c r="AC22" s="287"/>
      <c r="AD22" s="289">
        <f>AA22</f>
        <v>47.268000000000001</v>
      </c>
      <c r="AE22" s="289">
        <f>SUM('приложение 2. (2)'!J56:J60)</f>
        <v>47.268000000000001</v>
      </c>
      <c r="AF22" s="291"/>
      <c r="AG22" s="287"/>
      <c r="AH22" s="289">
        <f>AE22</f>
        <v>47.268000000000001</v>
      </c>
      <c r="AI22" s="289">
        <f>'приложение 2. (2)'!K56+'приложение 2. (2)'!K57+'приложение 2. (2)'!K58+'приложение 2. (2)'!K59+'приложение 2. (2)'!K60</f>
        <v>47.27</v>
      </c>
      <c r="AJ22" s="289">
        <f t="shared" ref="AJ22:BR22" si="27">AF22</f>
        <v>0</v>
      </c>
      <c r="AK22" s="289">
        <f t="shared" si="27"/>
        <v>0</v>
      </c>
      <c r="AL22" s="289">
        <f>AI22</f>
        <v>47.27</v>
      </c>
      <c r="AM22" s="289">
        <f>'приложение 2. (2)'!L56+'приложение 2. (2)'!L57+'приложение 2. (2)'!L58+'приложение 2. (2)'!L59+'приложение 2. (2)'!L60</f>
        <v>47.27</v>
      </c>
      <c r="AN22" s="289">
        <f t="shared" si="27"/>
        <v>0</v>
      </c>
      <c r="AO22" s="289">
        <f t="shared" si="27"/>
        <v>0</v>
      </c>
      <c r="AP22" s="289">
        <f>AM22</f>
        <v>47.27</v>
      </c>
      <c r="AQ22" s="344">
        <f>'приложение 2. (2)'!M56+'приложение 2. (2)'!M57+'приложение 2. (2)'!M58+'приложение 2. (2)'!M59+'приложение 2. (2)'!M60</f>
        <v>0</v>
      </c>
      <c r="AR22" s="289">
        <f t="shared" si="27"/>
        <v>0</v>
      </c>
      <c r="AS22" s="289">
        <f t="shared" si="27"/>
        <v>0</v>
      </c>
      <c r="AT22" s="289">
        <f>AQ22</f>
        <v>0</v>
      </c>
      <c r="AU22" s="346">
        <f>'приложение 2. (2)'!N56+'приложение 2. (2)'!N57+'приложение 2. (2)'!N58+'приложение 2. (2)'!N59+'приложение 2. (2)'!N60</f>
        <v>47.27</v>
      </c>
      <c r="AV22" s="346">
        <f t="shared" si="27"/>
        <v>0</v>
      </c>
      <c r="AW22" s="346">
        <f t="shared" si="27"/>
        <v>0</v>
      </c>
      <c r="AX22" s="346">
        <f>AU22</f>
        <v>47.27</v>
      </c>
      <c r="AY22" s="289">
        <f>'приложение 2. (2)'!O56+'приложение 2. (2)'!O57+'приложение 2. (2)'!O58+'приложение 2. (2)'!O59+'приложение 2. (2)'!O60</f>
        <v>47.27</v>
      </c>
      <c r="AZ22" s="289">
        <f t="shared" si="27"/>
        <v>0</v>
      </c>
      <c r="BA22" s="289">
        <f t="shared" si="27"/>
        <v>0</v>
      </c>
      <c r="BB22" s="289">
        <f>AY22</f>
        <v>47.27</v>
      </c>
      <c r="BC22" s="348">
        <f>'приложение 2. (2)'!P56+'приложение 2. (2)'!P57+'приложение 2. (2)'!P58+'приложение 2. (2)'!P59+'приложение 2. (2)'!P60</f>
        <v>47.27</v>
      </c>
      <c r="BD22" s="348">
        <f t="shared" si="27"/>
        <v>0</v>
      </c>
      <c r="BE22" s="348">
        <f t="shared" si="27"/>
        <v>0</v>
      </c>
      <c r="BF22" s="348">
        <f>BC22</f>
        <v>47.27</v>
      </c>
      <c r="BG22" s="289">
        <f t="shared" si="27"/>
        <v>47.27</v>
      </c>
      <c r="BH22" s="289">
        <f t="shared" si="27"/>
        <v>0</v>
      </c>
      <c r="BI22" s="289">
        <f t="shared" si="27"/>
        <v>0</v>
      </c>
      <c r="BJ22" s="289">
        <f t="shared" si="27"/>
        <v>47.27</v>
      </c>
      <c r="BK22" s="289">
        <f t="shared" si="27"/>
        <v>47.27</v>
      </c>
      <c r="BL22" s="289">
        <f t="shared" si="27"/>
        <v>0</v>
      </c>
      <c r="BM22" s="289">
        <f t="shared" si="27"/>
        <v>0</v>
      </c>
      <c r="BN22" s="289">
        <f t="shared" si="27"/>
        <v>47.27</v>
      </c>
      <c r="BO22" s="289">
        <f t="shared" si="27"/>
        <v>47.27</v>
      </c>
      <c r="BP22" s="289">
        <f t="shared" si="27"/>
        <v>0</v>
      </c>
      <c r="BQ22" s="289">
        <f t="shared" si="27"/>
        <v>0</v>
      </c>
      <c r="BR22" s="289">
        <f t="shared" si="27"/>
        <v>47.27</v>
      </c>
    </row>
    <row r="23" spans="1:70" s="60" customFormat="1" ht="14.4">
      <c r="A23" s="311"/>
      <c r="B23" s="303"/>
      <c r="C23" s="294"/>
      <c r="D23" s="292"/>
      <c r="E23" s="288"/>
      <c r="F23" s="300"/>
      <c r="G23" s="300"/>
      <c r="H23" s="292"/>
      <c r="I23" s="288"/>
      <c r="J23" s="290"/>
      <c r="K23" s="294"/>
      <c r="L23" s="292"/>
      <c r="M23" s="288"/>
      <c r="N23" s="290"/>
      <c r="O23" s="290"/>
      <c r="P23" s="292"/>
      <c r="Q23" s="288"/>
      <c r="R23" s="290"/>
      <c r="S23" s="294"/>
      <c r="T23" s="292"/>
      <c r="U23" s="288"/>
      <c r="V23" s="290"/>
      <c r="W23" s="290"/>
      <c r="X23" s="292"/>
      <c r="Y23" s="288"/>
      <c r="Z23" s="290"/>
      <c r="AA23" s="290"/>
      <c r="AB23" s="292"/>
      <c r="AC23" s="288"/>
      <c r="AD23" s="290"/>
      <c r="AE23" s="290"/>
      <c r="AF23" s="292"/>
      <c r="AG23" s="288"/>
      <c r="AH23" s="290"/>
      <c r="AI23" s="290"/>
      <c r="AJ23" s="290"/>
      <c r="AK23" s="290"/>
      <c r="AL23" s="290"/>
      <c r="AM23" s="290"/>
      <c r="AN23" s="290"/>
      <c r="AO23" s="290"/>
      <c r="AP23" s="290"/>
      <c r="AQ23" s="350"/>
      <c r="AR23" s="290"/>
      <c r="AS23" s="290"/>
      <c r="AT23" s="290"/>
      <c r="AU23" s="351"/>
      <c r="AV23" s="351"/>
      <c r="AW23" s="351"/>
      <c r="AX23" s="351"/>
      <c r="AY23" s="290"/>
      <c r="AZ23" s="290"/>
      <c r="BA23" s="290"/>
      <c r="BB23" s="290"/>
      <c r="BC23" s="352"/>
      <c r="BD23" s="352"/>
      <c r="BE23" s="352"/>
      <c r="BF23" s="352"/>
      <c r="BG23" s="290"/>
      <c r="BH23" s="290"/>
      <c r="BI23" s="290"/>
      <c r="BJ23" s="290"/>
      <c r="BK23" s="290"/>
      <c r="BL23" s="290"/>
      <c r="BM23" s="290"/>
      <c r="BN23" s="290"/>
      <c r="BO23" s="290"/>
      <c r="BP23" s="290"/>
      <c r="BQ23" s="290"/>
      <c r="BR23" s="290"/>
    </row>
    <row r="24" spans="1:70" s="60" customFormat="1" ht="14.4">
      <c r="A24" s="311"/>
      <c r="B24" s="303"/>
      <c r="C24" s="294"/>
      <c r="D24" s="292"/>
      <c r="E24" s="288"/>
      <c r="F24" s="300"/>
      <c r="G24" s="300"/>
      <c r="H24" s="292"/>
      <c r="I24" s="288"/>
      <c r="J24" s="290"/>
      <c r="K24" s="294"/>
      <c r="L24" s="292"/>
      <c r="M24" s="288"/>
      <c r="N24" s="290"/>
      <c r="O24" s="290"/>
      <c r="P24" s="292"/>
      <c r="Q24" s="288"/>
      <c r="R24" s="290"/>
      <c r="S24" s="294"/>
      <c r="T24" s="292"/>
      <c r="U24" s="288"/>
      <c r="V24" s="290"/>
      <c r="W24" s="290"/>
      <c r="X24" s="292"/>
      <c r="Y24" s="288"/>
      <c r="Z24" s="290"/>
      <c r="AA24" s="290"/>
      <c r="AB24" s="292"/>
      <c r="AC24" s="288"/>
      <c r="AD24" s="290"/>
      <c r="AE24" s="290"/>
      <c r="AF24" s="292"/>
      <c r="AG24" s="288"/>
      <c r="AH24" s="290"/>
      <c r="AI24" s="290"/>
      <c r="AJ24" s="290"/>
      <c r="AK24" s="290"/>
      <c r="AL24" s="290"/>
      <c r="AM24" s="290"/>
      <c r="AN24" s="290"/>
      <c r="AO24" s="290"/>
      <c r="AP24" s="290"/>
      <c r="AQ24" s="350"/>
      <c r="AR24" s="290"/>
      <c r="AS24" s="290"/>
      <c r="AT24" s="290"/>
      <c r="AU24" s="351"/>
      <c r="AV24" s="351"/>
      <c r="AW24" s="351"/>
      <c r="AX24" s="351"/>
      <c r="AY24" s="290"/>
      <c r="AZ24" s="290"/>
      <c r="BA24" s="290"/>
      <c r="BB24" s="290"/>
      <c r="BC24" s="352"/>
      <c r="BD24" s="352"/>
      <c r="BE24" s="352"/>
      <c r="BF24" s="352"/>
      <c r="BG24" s="290"/>
      <c r="BH24" s="290"/>
      <c r="BI24" s="290"/>
      <c r="BJ24" s="290"/>
      <c r="BK24" s="290"/>
      <c r="BL24" s="290"/>
      <c r="BM24" s="290"/>
      <c r="BN24" s="290"/>
      <c r="BO24" s="290"/>
      <c r="BP24" s="290"/>
      <c r="BQ24" s="290"/>
      <c r="BR24" s="290"/>
    </row>
    <row r="25" spans="1:70" s="60" customFormat="1" ht="225" customHeight="1" thickBot="1">
      <c r="A25" s="310"/>
      <c r="B25" s="308"/>
      <c r="C25" s="298"/>
      <c r="D25" s="295"/>
      <c r="E25" s="296"/>
      <c r="F25" s="304"/>
      <c r="G25" s="304"/>
      <c r="H25" s="295"/>
      <c r="I25" s="296"/>
      <c r="J25" s="297"/>
      <c r="K25" s="298"/>
      <c r="L25" s="295"/>
      <c r="M25" s="296"/>
      <c r="N25" s="297"/>
      <c r="O25" s="297"/>
      <c r="P25" s="295"/>
      <c r="Q25" s="296"/>
      <c r="R25" s="297"/>
      <c r="S25" s="298"/>
      <c r="T25" s="295"/>
      <c r="U25" s="296"/>
      <c r="V25" s="297"/>
      <c r="W25" s="297"/>
      <c r="X25" s="295"/>
      <c r="Y25" s="296"/>
      <c r="Z25" s="297"/>
      <c r="AA25" s="297"/>
      <c r="AB25" s="295"/>
      <c r="AC25" s="296"/>
      <c r="AD25" s="297"/>
      <c r="AE25" s="297"/>
      <c r="AF25" s="295"/>
      <c r="AG25" s="296"/>
      <c r="AH25" s="297"/>
      <c r="AI25" s="297"/>
      <c r="AJ25" s="297"/>
      <c r="AK25" s="297"/>
      <c r="AL25" s="297"/>
      <c r="AM25" s="297"/>
      <c r="AN25" s="297"/>
      <c r="AO25" s="297"/>
      <c r="AP25" s="297"/>
      <c r="AQ25" s="345"/>
      <c r="AR25" s="297"/>
      <c r="AS25" s="297"/>
      <c r="AT25" s="297"/>
      <c r="AU25" s="347"/>
      <c r="AV25" s="347"/>
      <c r="AW25" s="347"/>
      <c r="AX25" s="347"/>
      <c r="AY25" s="297"/>
      <c r="AZ25" s="297"/>
      <c r="BA25" s="297"/>
      <c r="BB25" s="297"/>
      <c r="BC25" s="349"/>
      <c r="BD25" s="349"/>
      <c r="BE25" s="349"/>
      <c r="BF25" s="349"/>
      <c r="BG25" s="297"/>
      <c r="BH25" s="297"/>
      <c r="BI25" s="297"/>
      <c r="BJ25" s="297"/>
      <c r="BK25" s="297"/>
      <c r="BL25" s="297"/>
      <c r="BM25" s="297"/>
      <c r="BN25" s="297"/>
      <c r="BO25" s="297"/>
      <c r="BP25" s="297"/>
      <c r="BQ25" s="297"/>
      <c r="BR25" s="297"/>
    </row>
    <row r="26" spans="1:70" s="60" customFormat="1" ht="14.4">
      <c r="A26" s="309" t="s">
        <v>53</v>
      </c>
      <c r="B26" s="307" t="s">
        <v>114</v>
      </c>
      <c r="C26" s="293">
        <f>F26</f>
        <v>1830.8</v>
      </c>
      <c r="D26" s="291"/>
      <c r="E26" s="287"/>
      <c r="F26" s="299">
        <f>'[1]приложение 2.'!C46+'[1]приложение 2.'!C47+'[1]приложение 2.'!C48+'[1]приложение 2.'!C49+'[1]приложение 2.'!C50+'[1]приложение 2.'!C51+'[1]приложение 2.'!C52+'[1]приложение 2.'!C53+'[1]приложение 2.'!C54</f>
        <v>1830.8</v>
      </c>
      <c r="G26" s="299">
        <f>'[1]приложение 2.'!D46+'[1]приложение 2.'!D47+'[1]приложение 2.'!D48+'[1]приложение 2.'!D49+'[1]приложение 2.'!D50+'[1]приложение 2.'!D51+'[1]приложение 2.'!D52+'[1]приложение 2.'!D53+'[1]приложение 2.'!D54</f>
        <v>2155.5</v>
      </c>
      <c r="H26" s="291"/>
      <c r="I26" s="287"/>
      <c r="J26" s="289">
        <f>G26</f>
        <v>2155.5</v>
      </c>
      <c r="K26" s="293">
        <f>N26</f>
        <v>1662.5</v>
      </c>
      <c r="L26" s="291"/>
      <c r="M26" s="287"/>
      <c r="N26" s="289">
        <f>'[1]приложение 2.'!E46+'[1]приложение 2.'!E47+'[1]приложение 2.'!E48+'[1]приложение 2.'!E49+'[1]приложение 2.'!E50+'[1]приложение 2.'!E51+'[1]приложение 2.'!E52+'[1]приложение 2.'!E53+'[1]приложение 2.'!E54</f>
        <v>1662.5</v>
      </c>
      <c r="O26" s="289">
        <f>'приложение 2. (2)'!F61+'приложение 2. (2)'!F62+'приложение 2. (2)'!F63+'приложение 2. (2)'!F64+'приложение 2. (2)'!F65+'приложение 2. (2)'!F66+'приложение 2. (2)'!F67+'приложение 2. (2)'!F68+'приложение 2. (2)'!F69</f>
        <v>1900.1</v>
      </c>
      <c r="P26" s="291"/>
      <c r="Q26" s="287"/>
      <c r="R26" s="289">
        <f>O26</f>
        <v>1900.1</v>
      </c>
      <c r="S26" s="293">
        <f>V26</f>
        <v>2182.6</v>
      </c>
      <c r="T26" s="291"/>
      <c r="U26" s="287"/>
      <c r="V26" s="289">
        <f>'приложение 2. (2)'!G61+'приложение 2. (2)'!G62+'приложение 2. (2)'!G63+'приложение 2. (2)'!G64+'приложение 2. (2)'!G65+'приложение 2. (2)'!G66+'приложение 2. (2)'!G67+'приложение 2. (2)'!G68+'приложение 2. (2)'!G69</f>
        <v>2182.6</v>
      </c>
      <c r="W26" s="289">
        <f>SUM('приложение 2. (2)'!H61:H69)</f>
        <v>2199</v>
      </c>
      <c r="X26" s="291"/>
      <c r="Y26" s="287"/>
      <c r="Z26" s="289">
        <f>W26</f>
        <v>2199</v>
      </c>
      <c r="AA26" s="289">
        <f>'приложение 2. (2)'!I61+'приложение 2. (2)'!I62+'приложение 2. (2)'!I63+'приложение 2. (2)'!I64+'приложение 2. (2)'!I65+'приложение 2. (2)'!I66+'приложение 2. (2)'!I67+'приложение 2. (2)'!I68+'приложение 2. (2)'!I69</f>
        <v>2528.8900000000003</v>
      </c>
      <c r="AB26" s="291"/>
      <c r="AC26" s="287"/>
      <c r="AD26" s="289">
        <f>AA26</f>
        <v>2528.8900000000003</v>
      </c>
      <c r="AE26" s="289">
        <f>SUM('приложение 2. (2)'!J61:J69)</f>
        <v>2165.6000000000004</v>
      </c>
      <c r="AF26" s="291"/>
      <c r="AG26" s="287"/>
      <c r="AH26" s="289">
        <f>AE26</f>
        <v>2165.6000000000004</v>
      </c>
      <c r="AI26" s="289">
        <f>'приложение 2. (2)'!K61+'приложение 2. (2)'!K62+'приложение 2. (2)'!K63+'приложение 2. (2)'!K64+'приложение 2. (2)'!K65+'приложение 2. (2)'!K66+'приложение 2. (2)'!K67+'приложение 2. (2)'!K68+'приложение 2. (2)'!K69</f>
        <v>2200.0949999999998</v>
      </c>
      <c r="AJ26" s="289">
        <f t="shared" ref="AJ26:BR26" si="28">AF26</f>
        <v>0</v>
      </c>
      <c r="AK26" s="289">
        <f t="shared" si="28"/>
        <v>0</v>
      </c>
      <c r="AL26" s="289">
        <f>AI26</f>
        <v>2200.0949999999998</v>
      </c>
      <c r="AM26" s="289">
        <f>'приложение 2. (2)'!L61+'приложение 2. (2)'!L62+'приложение 2. (2)'!L63+'приложение 2. (2)'!L64+'приложение 2. (2)'!L65+'приложение 2. (2)'!L66+'приложение 2. (2)'!L67+'приложение 2. (2)'!L68+'приложение 2. (2)'!L69</f>
        <v>1796.625</v>
      </c>
      <c r="AN26" s="289">
        <f t="shared" si="28"/>
        <v>0</v>
      </c>
      <c r="AO26" s="289">
        <f t="shared" si="28"/>
        <v>0</v>
      </c>
      <c r="AP26" s="289">
        <f>AM26</f>
        <v>1796.625</v>
      </c>
      <c r="AQ26" s="344">
        <f>'приложение 2. (2)'!M61+'приложение 2. (2)'!M62+'приложение 2. (2)'!M63+'приложение 2. (2)'!M64+'приложение 2. (2)'!M65+'приложение 2. (2)'!M66+'приложение 2. (2)'!M67+'приложение 2. (2)'!M68+'приложение 2. (2)'!M69</f>
        <v>963.846</v>
      </c>
      <c r="AR26" s="289">
        <f t="shared" si="28"/>
        <v>0</v>
      </c>
      <c r="AS26" s="289">
        <f t="shared" si="28"/>
        <v>0</v>
      </c>
      <c r="AT26" s="289">
        <f>AQ26</f>
        <v>963.846</v>
      </c>
      <c r="AU26" s="346">
        <f>'приложение 2. (2)'!N61+'приложение 2. (2)'!N62+'приложение 2. (2)'!N63+'приложение 2. (2)'!N64+'приложение 2. (2)'!N65+'приложение 2. (2)'!N66+'приложение 2. (2)'!N67+'приложение 2. (2)'!N68+'приложение 2. (2)'!N69</f>
        <v>2351.3000000000002</v>
      </c>
      <c r="AV26" s="346">
        <f t="shared" si="28"/>
        <v>0</v>
      </c>
      <c r="AW26" s="346">
        <f t="shared" si="28"/>
        <v>0</v>
      </c>
      <c r="AX26" s="346">
        <f>AU26</f>
        <v>2351.3000000000002</v>
      </c>
      <c r="AY26" s="289">
        <f>'приложение 2. (2)'!O61+'приложение 2. (2)'!O62+'приложение 2. (2)'!O63+'приложение 2. (2)'!O64+'приложение 2. (2)'!O65+'приложение 2. (2)'!O66+'приложение 2. (2)'!O67+'приложение 2. (2)'!O68+'приложение 2. (2)'!O69</f>
        <v>2351.3000000000002</v>
      </c>
      <c r="AZ26" s="289">
        <f t="shared" si="28"/>
        <v>0</v>
      </c>
      <c r="BA26" s="289">
        <f t="shared" si="28"/>
        <v>0</v>
      </c>
      <c r="BB26" s="289">
        <f>AY26</f>
        <v>2351.3000000000002</v>
      </c>
      <c r="BC26" s="348">
        <f>'приложение 2. (2)'!P61+'приложение 2. (2)'!P62+'приложение 2. (2)'!P63+'приложение 2. (2)'!P64+'приложение 2. (2)'!P65+'приложение 2. (2)'!P66+'приложение 2. (2)'!P67+'приложение 2. (2)'!P68+'приложение 2. (2)'!P69</f>
        <v>2351.3000000000002</v>
      </c>
      <c r="BD26" s="348">
        <f t="shared" si="28"/>
        <v>0</v>
      </c>
      <c r="BE26" s="348">
        <f t="shared" si="28"/>
        <v>0</v>
      </c>
      <c r="BF26" s="348">
        <f>BC26</f>
        <v>2351.3000000000002</v>
      </c>
      <c r="BG26" s="289">
        <f t="shared" si="28"/>
        <v>2351.3000000000002</v>
      </c>
      <c r="BH26" s="289">
        <f t="shared" si="28"/>
        <v>0</v>
      </c>
      <c r="BI26" s="289">
        <f t="shared" si="28"/>
        <v>0</v>
      </c>
      <c r="BJ26" s="289">
        <f t="shared" si="28"/>
        <v>2351.3000000000002</v>
      </c>
      <c r="BK26" s="289">
        <f t="shared" si="28"/>
        <v>2351.3000000000002</v>
      </c>
      <c r="BL26" s="289">
        <f t="shared" si="28"/>
        <v>0</v>
      </c>
      <c r="BM26" s="289">
        <f t="shared" si="28"/>
        <v>0</v>
      </c>
      <c r="BN26" s="289">
        <f t="shared" si="28"/>
        <v>2351.3000000000002</v>
      </c>
      <c r="BO26" s="289">
        <f t="shared" si="28"/>
        <v>2351.3000000000002</v>
      </c>
      <c r="BP26" s="289">
        <f t="shared" si="28"/>
        <v>0</v>
      </c>
      <c r="BQ26" s="289">
        <f t="shared" si="28"/>
        <v>0</v>
      </c>
      <c r="BR26" s="289">
        <f t="shared" si="28"/>
        <v>2351.3000000000002</v>
      </c>
    </row>
    <row r="27" spans="1:70" s="60" customFormat="1" ht="14.4">
      <c r="A27" s="311"/>
      <c r="B27" s="303"/>
      <c r="C27" s="294"/>
      <c r="D27" s="292"/>
      <c r="E27" s="288"/>
      <c r="F27" s="300"/>
      <c r="G27" s="300"/>
      <c r="H27" s="292"/>
      <c r="I27" s="288"/>
      <c r="J27" s="290"/>
      <c r="K27" s="294"/>
      <c r="L27" s="292"/>
      <c r="M27" s="288"/>
      <c r="N27" s="290"/>
      <c r="O27" s="290"/>
      <c r="P27" s="292"/>
      <c r="Q27" s="288"/>
      <c r="R27" s="290"/>
      <c r="S27" s="294"/>
      <c r="T27" s="292"/>
      <c r="U27" s="288"/>
      <c r="V27" s="290"/>
      <c r="W27" s="290"/>
      <c r="X27" s="292"/>
      <c r="Y27" s="288"/>
      <c r="Z27" s="290"/>
      <c r="AA27" s="290"/>
      <c r="AB27" s="292"/>
      <c r="AC27" s="288"/>
      <c r="AD27" s="290"/>
      <c r="AE27" s="290"/>
      <c r="AF27" s="292"/>
      <c r="AG27" s="288"/>
      <c r="AH27" s="290"/>
      <c r="AI27" s="290"/>
      <c r="AJ27" s="290"/>
      <c r="AK27" s="290"/>
      <c r="AL27" s="290"/>
      <c r="AM27" s="290"/>
      <c r="AN27" s="290"/>
      <c r="AO27" s="290"/>
      <c r="AP27" s="290"/>
      <c r="AQ27" s="350"/>
      <c r="AR27" s="290"/>
      <c r="AS27" s="290"/>
      <c r="AT27" s="290"/>
      <c r="AU27" s="351"/>
      <c r="AV27" s="351"/>
      <c r="AW27" s="351"/>
      <c r="AX27" s="351"/>
      <c r="AY27" s="290"/>
      <c r="AZ27" s="290"/>
      <c r="BA27" s="290"/>
      <c r="BB27" s="290"/>
      <c r="BC27" s="352"/>
      <c r="BD27" s="352"/>
      <c r="BE27" s="352"/>
      <c r="BF27" s="352"/>
      <c r="BG27" s="290"/>
      <c r="BH27" s="290"/>
      <c r="BI27" s="290"/>
      <c r="BJ27" s="290"/>
      <c r="BK27" s="290"/>
      <c r="BL27" s="290"/>
      <c r="BM27" s="290"/>
      <c r="BN27" s="290"/>
      <c r="BO27" s="290"/>
      <c r="BP27" s="290"/>
      <c r="BQ27" s="290"/>
      <c r="BR27" s="290"/>
    </row>
    <row r="28" spans="1:70" s="60" customFormat="1" ht="14.4">
      <c r="A28" s="311"/>
      <c r="B28" s="303"/>
      <c r="C28" s="294"/>
      <c r="D28" s="292"/>
      <c r="E28" s="288"/>
      <c r="F28" s="300"/>
      <c r="G28" s="300"/>
      <c r="H28" s="292"/>
      <c r="I28" s="288"/>
      <c r="J28" s="290"/>
      <c r="K28" s="294"/>
      <c r="L28" s="292"/>
      <c r="M28" s="288"/>
      <c r="N28" s="290"/>
      <c r="O28" s="290"/>
      <c r="P28" s="292"/>
      <c r="Q28" s="288"/>
      <c r="R28" s="290"/>
      <c r="S28" s="294"/>
      <c r="T28" s="292"/>
      <c r="U28" s="288"/>
      <c r="V28" s="290"/>
      <c r="W28" s="290"/>
      <c r="X28" s="292"/>
      <c r="Y28" s="288"/>
      <c r="Z28" s="290"/>
      <c r="AA28" s="290"/>
      <c r="AB28" s="292"/>
      <c r="AC28" s="288"/>
      <c r="AD28" s="290"/>
      <c r="AE28" s="290"/>
      <c r="AF28" s="292"/>
      <c r="AG28" s="288"/>
      <c r="AH28" s="290"/>
      <c r="AI28" s="290"/>
      <c r="AJ28" s="290"/>
      <c r="AK28" s="290"/>
      <c r="AL28" s="290"/>
      <c r="AM28" s="290"/>
      <c r="AN28" s="290"/>
      <c r="AO28" s="290"/>
      <c r="AP28" s="290"/>
      <c r="AQ28" s="350"/>
      <c r="AR28" s="290"/>
      <c r="AS28" s="290"/>
      <c r="AT28" s="290"/>
      <c r="AU28" s="351"/>
      <c r="AV28" s="351"/>
      <c r="AW28" s="351"/>
      <c r="AX28" s="351"/>
      <c r="AY28" s="290"/>
      <c r="AZ28" s="290"/>
      <c r="BA28" s="290"/>
      <c r="BB28" s="290"/>
      <c r="BC28" s="352"/>
      <c r="BD28" s="352"/>
      <c r="BE28" s="352"/>
      <c r="BF28" s="352"/>
      <c r="BG28" s="290"/>
      <c r="BH28" s="290"/>
      <c r="BI28" s="290"/>
      <c r="BJ28" s="290"/>
      <c r="BK28" s="290"/>
      <c r="BL28" s="290"/>
      <c r="BM28" s="290"/>
      <c r="BN28" s="290"/>
      <c r="BO28" s="290"/>
      <c r="BP28" s="290"/>
      <c r="BQ28" s="290"/>
      <c r="BR28" s="290"/>
    </row>
    <row r="29" spans="1:70" s="60" customFormat="1" ht="14.4">
      <c r="A29" s="311"/>
      <c r="B29" s="303"/>
      <c r="C29" s="294"/>
      <c r="D29" s="292"/>
      <c r="E29" s="288"/>
      <c r="F29" s="300"/>
      <c r="G29" s="300"/>
      <c r="H29" s="292"/>
      <c r="I29" s="288"/>
      <c r="J29" s="290"/>
      <c r="K29" s="294"/>
      <c r="L29" s="292"/>
      <c r="M29" s="288"/>
      <c r="N29" s="290"/>
      <c r="O29" s="290"/>
      <c r="P29" s="292"/>
      <c r="Q29" s="288"/>
      <c r="R29" s="290"/>
      <c r="S29" s="294"/>
      <c r="T29" s="292"/>
      <c r="U29" s="288"/>
      <c r="V29" s="290"/>
      <c r="W29" s="290"/>
      <c r="X29" s="292"/>
      <c r="Y29" s="288"/>
      <c r="Z29" s="290"/>
      <c r="AA29" s="290"/>
      <c r="AB29" s="292"/>
      <c r="AC29" s="288"/>
      <c r="AD29" s="290"/>
      <c r="AE29" s="290"/>
      <c r="AF29" s="292"/>
      <c r="AG29" s="288"/>
      <c r="AH29" s="290"/>
      <c r="AI29" s="290"/>
      <c r="AJ29" s="290"/>
      <c r="AK29" s="290"/>
      <c r="AL29" s="290"/>
      <c r="AM29" s="290"/>
      <c r="AN29" s="290"/>
      <c r="AO29" s="290"/>
      <c r="AP29" s="290"/>
      <c r="AQ29" s="350"/>
      <c r="AR29" s="290"/>
      <c r="AS29" s="290"/>
      <c r="AT29" s="290"/>
      <c r="AU29" s="351"/>
      <c r="AV29" s="351"/>
      <c r="AW29" s="351"/>
      <c r="AX29" s="351"/>
      <c r="AY29" s="290"/>
      <c r="AZ29" s="290"/>
      <c r="BA29" s="290"/>
      <c r="BB29" s="290"/>
      <c r="BC29" s="352"/>
      <c r="BD29" s="352"/>
      <c r="BE29" s="352"/>
      <c r="BF29" s="352"/>
      <c r="BG29" s="290"/>
      <c r="BH29" s="290"/>
      <c r="BI29" s="290"/>
      <c r="BJ29" s="290"/>
      <c r="BK29" s="290"/>
      <c r="BL29" s="290"/>
      <c r="BM29" s="290"/>
      <c r="BN29" s="290"/>
      <c r="BO29" s="290"/>
      <c r="BP29" s="290"/>
      <c r="BQ29" s="290"/>
      <c r="BR29" s="290"/>
    </row>
    <row r="30" spans="1:70" s="60" customFormat="1" ht="123.05" customHeight="1" thickBot="1">
      <c r="A30" s="310"/>
      <c r="B30" s="308"/>
      <c r="C30" s="298"/>
      <c r="D30" s="295"/>
      <c r="E30" s="296"/>
      <c r="F30" s="304"/>
      <c r="G30" s="304"/>
      <c r="H30" s="295"/>
      <c r="I30" s="296"/>
      <c r="J30" s="297"/>
      <c r="K30" s="298"/>
      <c r="L30" s="295"/>
      <c r="M30" s="296"/>
      <c r="N30" s="297"/>
      <c r="O30" s="297"/>
      <c r="P30" s="295"/>
      <c r="Q30" s="296"/>
      <c r="R30" s="297"/>
      <c r="S30" s="298"/>
      <c r="T30" s="295"/>
      <c r="U30" s="296"/>
      <c r="V30" s="297"/>
      <c r="W30" s="297"/>
      <c r="X30" s="295"/>
      <c r="Y30" s="296"/>
      <c r="Z30" s="297"/>
      <c r="AA30" s="297"/>
      <c r="AB30" s="295"/>
      <c r="AC30" s="296"/>
      <c r="AD30" s="297"/>
      <c r="AE30" s="297"/>
      <c r="AF30" s="295"/>
      <c r="AG30" s="296"/>
      <c r="AH30" s="297"/>
      <c r="AI30" s="297"/>
      <c r="AJ30" s="297"/>
      <c r="AK30" s="297"/>
      <c r="AL30" s="297"/>
      <c r="AM30" s="297"/>
      <c r="AN30" s="297"/>
      <c r="AO30" s="297"/>
      <c r="AP30" s="297"/>
      <c r="AQ30" s="345"/>
      <c r="AR30" s="297"/>
      <c r="AS30" s="297"/>
      <c r="AT30" s="297"/>
      <c r="AU30" s="347"/>
      <c r="AV30" s="347"/>
      <c r="AW30" s="347"/>
      <c r="AX30" s="347"/>
      <c r="AY30" s="297"/>
      <c r="AZ30" s="297"/>
      <c r="BA30" s="297"/>
      <c r="BB30" s="297"/>
      <c r="BC30" s="349"/>
      <c r="BD30" s="349"/>
      <c r="BE30" s="349"/>
      <c r="BF30" s="349"/>
      <c r="BG30" s="297"/>
      <c r="BH30" s="297"/>
      <c r="BI30" s="297"/>
      <c r="BJ30" s="297"/>
      <c r="BK30" s="297"/>
      <c r="BL30" s="297"/>
      <c r="BM30" s="297"/>
      <c r="BN30" s="297"/>
      <c r="BO30" s="297"/>
      <c r="BP30" s="297"/>
      <c r="BQ30" s="297"/>
      <c r="BR30" s="297"/>
    </row>
    <row r="31" spans="1:70" s="60" customFormat="1" ht="14.4">
      <c r="A31" s="305" t="s">
        <v>89</v>
      </c>
      <c r="B31" s="307" t="s">
        <v>113</v>
      </c>
      <c r="C31" s="293">
        <f>F31</f>
        <v>71</v>
      </c>
      <c r="D31" s="291"/>
      <c r="E31" s="287"/>
      <c r="F31" s="299">
        <f>'[1]приложение 2.'!C55+'[1]приложение 2.'!C56+'[1]приложение 2.'!C57</f>
        <v>71</v>
      </c>
      <c r="G31" s="299">
        <f>'[1]приложение 2.'!D55+'[1]приложение 2.'!D56+'[1]приложение 2.'!D57</f>
        <v>70.8</v>
      </c>
      <c r="H31" s="291"/>
      <c r="I31" s="287"/>
      <c r="J31" s="289">
        <f>G31</f>
        <v>70.8</v>
      </c>
      <c r="K31" s="293">
        <f>N31</f>
        <v>31</v>
      </c>
      <c r="L31" s="291"/>
      <c r="M31" s="287"/>
      <c r="N31" s="289">
        <f>'[1]приложение 2.'!E55+'[1]приложение 2.'!E56+'[1]приложение 2.'!E57</f>
        <v>31</v>
      </c>
      <c r="O31" s="289">
        <f>'приложение 2. (2)'!F70+'приложение 2. (2)'!F71+'приложение 2. (2)'!F72</f>
        <v>15.35</v>
      </c>
      <c r="P31" s="291"/>
      <c r="Q31" s="287"/>
      <c r="R31" s="289">
        <f>O31</f>
        <v>15.35</v>
      </c>
      <c r="S31" s="293">
        <f>V31</f>
        <v>14.79</v>
      </c>
      <c r="T31" s="291"/>
      <c r="U31" s="287"/>
      <c r="V31" s="289">
        <f>'приложение 2. (2)'!G70+'приложение 2. (2)'!G71+'приложение 2. (2)'!G72</f>
        <v>14.79</v>
      </c>
      <c r="W31" s="289">
        <f>SUM('приложение 2. (2)'!H70:H72)</f>
        <v>14.29</v>
      </c>
      <c r="X31" s="291"/>
      <c r="Y31" s="287"/>
      <c r="Z31" s="289">
        <f>W31</f>
        <v>14.29</v>
      </c>
      <c r="AA31" s="289">
        <f>'приложение 2. (2)'!I70+'приложение 2. (2)'!I71+'приложение 2. (2)'!I72</f>
        <v>14.29</v>
      </c>
      <c r="AB31" s="291"/>
      <c r="AC31" s="287"/>
      <c r="AD31" s="289">
        <f>AA31</f>
        <v>14.29</v>
      </c>
      <c r="AE31" s="289">
        <f>SUM('приложение 2. (2)'!J70:J72)</f>
        <v>14.29</v>
      </c>
      <c r="AF31" s="291"/>
      <c r="AG31" s="287"/>
      <c r="AH31" s="289">
        <f>AE31</f>
        <v>14.29</v>
      </c>
      <c r="AI31" s="289">
        <f>'приложение 2. (2)'!K70+'приложение 2. (2)'!K71+'приложение 2. (2)'!K72+'приложение 2. (2)'!K73+'приложение 2. (2)'!K75+'приложение 2. (2)'!K75</f>
        <v>13.48</v>
      </c>
      <c r="AJ31" s="289">
        <f t="shared" ref="AJ31:BR31" si="29">AF31</f>
        <v>0</v>
      </c>
      <c r="AK31" s="289">
        <f t="shared" si="29"/>
        <v>0</v>
      </c>
      <c r="AL31" s="289">
        <f>AI31</f>
        <v>13.48</v>
      </c>
      <c r="AM31" s="289">
        <f>'приложение 2. (2)'!L70</f>
        <v>13.12</v>
      </c>
      <c r="AN31" s="289">
        <f t="shared" si="29"/>
        <v>0</v>
      </c>
      <c r="AO31" s="289">
        <f t="shared" si="29"/>
        <v>0</v>
      </c>
      <c r="AP31" s="289">
        <f>AM31</f>
        <v>13.12</v>
      </c>
      <c r="AQ31" s="344">
        <f>'приложение 2. (2)'!M70+'приложение 2. (2)'!M71+'приложение 2. (2)'!M72</f>
        <v>0</v>
      </c>
      <c r="AR31" s="289">
        <f t="shared" si="29"/>
        <v>0</v>
      </c>
      <c r="AS31" s="289">
        <f t="shared" si="29"/>
        <v>0</v>
      </c>
      <c r="AT31" s="289">
        <f>AQ31</f>
        <v>0</v>
      </c>
      <c r="AU31" s="346">
        <f>'приложение 2. (2)'!N70+'приложение 2. (2)'!N71</f>
        <v>13.12</v>
      </c>
      <c r="AV31" s="346">
        <f t="shared" si="29"/>
        <v>0</v>
      </c>
      <c r="AW31" s="346">
        <f t="shared" si="29"/>
        <v>0</v>
      </c>
      <c r="AX31" s="346">
        <f>AU31</f>
        <v>13.12</v>
      </c>
      <c r="AY31" s="289">
        <f>'приложение 2. (2)'!O70+'приложение 2. (2)'!O71+'приложение 2. (2)'!O72</f>
        <v>13.12</v>
      </c>
      <c r="AZ31" s="289">
        <f t="shared" si="29"/>
        <v>0</v>
      </c>
      <c r="BA31" s="289">
        <f t="shared" si="29"/>
        <v>0</v>
      </c>
      <c r="BB31" s="289">
        <f>AY31</f>
        <v>13.12</v>
      </c>
      <c r="BC31" s="348">
        <f>'приложение 2. (2)'!P70+'приложение 2. (2)'!P71+'приложение 2. (2)'!P72</f>
        <v>13.12</v>
      </c>
      <c r="BD31" s="348">
        <f t="shared" si="29"/>
        <v>0</v>
      </c>
      <c r="BE31" s="348">
        <f t="shared" si="29"/>
        <v>0</v>
      </c>
      <c r="BF31" s="348">
        <f>BC31</f>
        <v>13.12</v>
      </c>
      <c r="BG31" s="289">
        <f t="shared" si="29"/>
        <v>13.12</v>
      </c>
      <c r="BH31" s="289">
        <f t="shared" si="29"/>
        <v>0</v>
      </c>
      <c r="BI31" s="289">
        <f t="shared" si="29"/>
        <v>0</v>
      </c>
      <c r="BJ31" s="289">
        <f t="shared" si="29"/>
        <v>13.12</v>
      </c>
      <c r="BK31" s="289">
        <f t="shared" si="29"/>
        <v>13.12</v>
      </c>
      <c r="BL31" s="289">
        <f t="shared" si="29"/>
        <v>0</v>
      </c>
      <c r="BM31" s="289">
        <f t="shared" si="29"/>
        <v>0</v>
      </c>
      <c r="BN31" s="289">
        <f t="shared" si="29"/>
        <v>13.12</v>
      </c>
      <c r="BO31" s="289">
        <f t="shared" si="29"/>
        <v>13.12</v>
      </c>
      <c r="BP31" s="289">
        <f t="shared" si="29"/>
        <v>0</v>
      </c>
      <c r="BQ31" s="289">
        <f t="shared" si="29"/>
        <v>0</v>
      </c>
      <c r="BR31" s="289">
        <f t="shared" si="29"/>
        <v>13.12</v>
      </c>
    </row>
    <row r="32" spans="1:70" s="60" customFormat="1" ht="146.94999999999999" customHeight="1" thickBot="1">
      <c r="A32" s="302"/>
      <c r="B32" s="308"/>
      <c r="C32" s="298"/>
      <c r="D32" s="295"/>
      <c r="E32" s="296"/>
      <c r="F32" s="304"/>
      <c r="G32" s="304"/>
      <c r="H32" s="295"/>
      <c r="I32" s="296"/>
      <c r="J32" s="297"/>
      <c r="K32" s="298"/>
      <c r="L32" s="295"/>
      <c r="M32" s="296"/>
      <c r="N32" s="297"/>
      <c r="O32" s="297"/>
      <c r="P32" s="295"/>
      <c r="Q32" s="296"/>
      <c r="R32" s="297"/>
      <c r="S32" s="298"/>
      <c r="T32" s="295"/>
      <c r="U32" s="296"/>
      <c r="V32" s="297"/>
      <c r="W32" s="297"/>
      <c r="X32" s="295"/>
      <c r="Y32" s="296"/>
      <c r="Z32" s="297"/>
      <c r="AA32" s="297"/>
      <c r="AB32" s="295"/>
      <c r="AC32" s="296"/>
      <c r="AD32" s="297"/>
      <c r="AE32" s="297"/>
      <c r="AF32" s="295"/>
      <c r="AG32" s="296"/>
      <c r="AH32" s="297"/>
      <c r="AI32" s="297"/>
      <c r="AJ32" s="297"/>
      <c r="AK32" s="297"/>
      <c r="AL32" s="297"/>
      <c r="AM32" s="297"/>
      <c r="AN32" s="297"/>
      <c r="AO32" s="297"/>
      <c r="AP32" s="297"/>
      <c r="AQ32" s="345"/>
      <c r="AR32" s="297"/>
      <c r="AS32" s="297"/>
      <c r="AT32" s="297"/>
      <c r="AU32" s="347"/>
      <c r="AV32" s="347"/>
      <c r="AW32" s="347"/>
      <c r="AX32" s="347"/>
      <c r="AY32" s="297"/>
      <c r="AZ32" s="297"/>
      <c r="BA32" s="297"/>
      <c r="BB32" s="297"/>
      <c r="BC32" s="349"/>
      <c r="BD32" s="349"/>
      <c r="BE32" s="349"/>
      <c r="BF32" s="349"/>
      <c r="BG32" s="297"/>
      <c r="BH32" s="297"/>
      <c r="BI32" s="297"/>
      <c r="BJ32" s="297"/>
      <c r="BK32" s="297"/>
      <c r="BL32" s="297"/>
      <c r="BM32" s="297"/>
      <c r="BN32" s="297"/>
      <c r="BO32" s="297"/>
      <c r="BP32" s="297"/>
      <c r="BQ32" s="297"/>
      <c r="BR32" s="297"/>
    </row>
    <row r="33" spans="1:70" s="60" customFormat="1" ht="14.4">
      <c r="A33" s="309" t="s">
        <v>90</v>
      </c>
      <c r="B33" s="307" t="s">
        <v>113</v>
      </c>
      <c r="C33" s="293">
        <f>F33</f>
        <v>301.33700000000005</v>
      </c>
      <c r="D33" s="291"/>
      <c r="E33" s="287"/>
      <c r="F33" s="299">
        <f>'[1]приложение 2.'!C58+'[1]приложение 2.'!C59+'[1]приложение 2.'!C60</f>
        <v>301.33700000000005</v>
      </c>
      <c r="G33" s="299">
        <f>'[1]приложение 2.'!D58+'[1]приложение 2.'!D59+'[1]приложение 2.'!D60</f>
        <v>180.63</v>
      </c>
      <c r="H33" s="291"/>
      <c r="I33" s="287"/>
      <c r="J33" s="289">
        <f>G33</f>
        <v>180.63</v>
      </c>
      <c r="K33" s="293">
        <f>N33</f>
        <v>240</v>
      </c>
      <c r="L33" s="291"/>
      <c r="M33" s="287"/>
      <c r="N33" s="289">
        <f>'[1]приложение 2.'!E58+'[1]приложение 2.'!E59+'[1]приложение 2.'!E60</f>
        <v>240</v>
      </c>
      <c r="O33" s="289">
        <f>'приложение 2. (2)'!F73+'приложение 2. (2)'!F74+'приложение 2. (2)'!F75</f>
        <v>0</v>
      </c>
      <c r="P33" s="291"/>
      <c r="Q33" s="287"/>
      <c r="R33" s="289">
        <f>O33</f>
        <v>0</v>
      </c>
      <c r="S33" s="293">
        <f>V33</f>
        <v>0</v>
      </c>
      <c r="T33" s="291"/>
      <c r="U33" s="287"/>
      <c r="V33" s="289">
        <f>'приложение 2. (2)'!G73+'приложение 2. (2)'!G74+'приложение 2. (2)'!G75</f>
        <v>0</v>
      </c>
      <c r="W33" s="289">
        <f>SUM('приложение 2. (2)'!H73:H75)</f>
        <v>0</v>
      </c>
      <c r="X33" s="291"/>
      <c r="Y33" s="287"/>
      <c r="Z33" s="289">
        <f>W33</f>
        <v>0</v>
      </c>
      <c r="AA33" s="289">
        <f>'приложение 2. (2)'!I73+'приложение 2. (2)'!I74+'приложение 2. (2)'!I75</f>
        <v>0</v>
      </c>
      <c r="AB33" s="291"/>
      <c r="AC33" s="287"/>
      <c r="AD33" s="289">
        <f>AA33</f>
        <v>0</v>
      </c>
      <c r="AE33" s="289">
        <f>SUM('приложение 2. (2)'!J73:J75)</f>
        <v>0</v>
      </c>
      <c r="AF33" s="291"/>
      <c r="AG33" s="287"/>
      <c r="AH33" s="289">
        <f>AE33</f>
        <v>0</v>
      </c>
      <c r="AI33" s="289">
        <f>'приложение 2. (2)'!K76+'приложение 2. (2)'!K77+'приложение 2. (2)'!K78+'приложение 2. (2)'!K79+'приложение 2. (2)'!K80</f>
        <v>202.238</v>
      </c>
      <c r="AJ33" s="289">
        <f t="shared" ref="AJ33:BR33" si="30">AF33</f>
        <v>0</v>
      </c>
      <c r="AK33" s="289">
        <f t="shared" si="30"/>
        <v>0</v>
      </c>
      <c r="AL33" s="289">
        <f>AI33</f>
        <v>202.238</v>
      </c>
      <c r="AM33" s="289">
        <f>'приложение 2. (2)'!L76+'приложение 2. (2)'!L77+'приложение 2. (2)'!L78+'приложение 2. (2)'!L79+'приложение 2. (2)'!L80</f>
        <v>150.1</v>
      </c>
      <c r="AN33" s="289">
        <f t="shared" si="30"/>
        <v>0</v>
      </c>
      <c r="AO33" s="289">
        <f t="shared" si="30"/>
        <v>0</v>
      </c>
      <c r="AP33" s="289">
        <f>AM33</f>
        <v>150.1</v>
      </c>
      <c r="AQ33" s="344">
        <f>'приложение 2. (2)'!M73+'приложение 2. (2)'!M74+'приложение 2. (2)'!M75</f>
        <v>0</v>
      </c>
      <c r="AR33" s="289">
        <f t="shared" si="30"/>
        <v>0</v>
      </c>
      <c r="AS33" s="289">
        <f t="shared" si="30"/>
        <v>0</v>
      </c>
      <c r="AT33" s="289">
        <f>AQ33</f>
        <v>0</v>
      </c>
      <c r="AU33" s="346">
        <f>'приложение 2. (2)'!N76+'приложение 2. (2)'!N77+'приложение 2. (2)'!N78+'приложение 2. (2)'!N79+'приложение 2. (2)'!N80</f>
        <v>240</v>
      </c>
      <c r="AV33" s="346">
        <f t="shared" si="30"/>
        <v>0</v>
      </c>
      <c r="AW33" s="346">
        <f t="shared" si="30"/>
        <v>0</v>
      </c>
      <c r="AX33" s="346">
        <f>AU33</f>
        <v>240</v>
      </c>
      <c r="AY33" s="289">
        <f>'приложение 2. (2)'!O73+'приложение 2. (2)'!O74+'приложение 2. (2)'!O75</f>
        <v>0</v>
      </c>
      <c r="AZ33" s="289">
        <f t="shared" si="30"/>
        <v>0</v>
      </c>
      <c r="BA33" s="289">
        <f t="shared" si="30"/>
        <v>0</v>
      </c>
      <c r="BB33" s="289">
        <f>AY33</f>
        <v>0</v>
      </c>
      <c r="BC33" s="348">
        <f>'приложение 2. (2)'!P73+'приложение 2. (2)'!P74+'приложение 2. (2)'!P75</f>
        <v>0</v>
      </c>
      <c r="BD33" s="348">
        <f t="shared" si="30"/>
        <v>0</v>
      </c>
      <c r="BE33" s="348">
        <f t="shared" si="30"/>
        <v>0</v>
      </c>
      <c r="BF33" s="348">
        <f>BC33</f>
        <v>0</v>
      </c>
      <c r="BG33" s="289">
        <f t="shared" si="30"/>
        <v>0</v>
      </c>
      <c r="BH33" s="289">
        <f t="shared" si="30"/>
        <v>0</v>
      </c>
      <c r="BI33" s="289">
        <f t="shared" si="30"/>
        <v>0</v>
      </c>
      <c r="BJ33" s="289">
        <f t="shared" si="30"/>
        <v>0</v>
      </c>
      <c r="BK33" s="289">
        <f t="shared" si="30"/>
        <v>0</v>
      </c>
      <c r="BL33" s="289">
        <f t="shared" si="30"/>
        <v>0</v>
      </c>
      <c r="BM33" s="289">
        <f t="shared" si="30"/>
        <v>0</v>
      </c>
      <c r="BN33" s="289">
        <f t="shared" si="30"/>
        <v>0</v>
      </c>
      <c r="BO33" s="289">
        <f t="shared" si="30"/>
        <v>0</v>
      </c>
      <c r="BP33" s="289">
        <f t="shared" si="30"/>
        <v>0</v>
      </c>
      <c r="BQ33" s="289">
        <f t="shared" si="30"/>
        <v>0</v>
      </c>
      <c r="BR33" s="289">
        <f t="shared" si="30"/>
        <v>0</v>
      </c>
    </row>
    <row r="34" spans="1:70" s="60" customFormat="1" ht="283.60000000000002" customHeight="1" thickBot="1">
      <c r="A34" s="310"/>
      <c r="B34" s="308"/>
      <c r="C34" s="298"/>
      <c r="D34" s="295"/>
      <c r="E34" s="296"/>
      <c r="F34" s="304"/>
      <c r="G34" s="304"/>
      <c r="H34" s="295"/>
      <c r="I34" s="296"/>
      <c r="J34" s="297"/>
      <c r="K34" s="298"/>
      <c r="L34" s="295"/>
      <c r="M34" s="296"/>
      <c r="N34" s="297"/>
      <c r="O34" s="297"/>
      <c r="P34" s="295"/>
      <c r="Q34" s="296"/>
      <c r="R34" s="297"/>
      <c r="S34" s="298"/>
      <c r="T34" s="295"/>
      <c r="U34" s="296"/>
      <c r="V34" s="297"/>
      <c r="W34" s="297"/>
      <c r="X34" s="295"/>
      <c r="Y34" s="296"/>
      <c r="Z34" s="297"/>
      <c r="AA34" s="297"/>
      <c r="AB34" s="295"/>
      <c r="AC34" s="296"/>
      <c r="AD34" s="297"/>
      <c r="AE34" s="297"/>
      <c r="AF34" s="295"/>
      <c r="AG34" s="296"/>
      <c r="AH34" s="297"/>
      <c r="AI34" s="297"/>
      <c r="AJ34" s="297"/>
      <c r="AK34" s="297"/>
      <c r="AL34" s="297"/>
      <c r="AM34" s="297"/>
      <c r="AN34" s="297"/>
      <c r="AO34" s="297"/>
      <c r="AP34" s="297"/>
      <c r="AQ34" s="345"/>
      <c r="AR34" s="297"/>
      <c r="AS34" s="297"/>
      <c r="AT34" s="297"/>
      <c r="AU34" s="347"/>
      <c r="AV34" s="347"/>
      <c r="AW34" s="347"/>
      <c r="AX34" s="347"/>
      <c r="AY34" s="297"/>
      <c r="AZ34" s="297"/>
      <c r="BA34" s="297"/>
      <c r="BB34" s="297"/>
      <c r="BC34" s="349"/>
      <c r="BD34" s="349"/>
      <c r="BE34" s="349"/>
      <c r="BF34" s="349"/>
      <c r="BG34" s="297"/>
      <c r="BH34" s="297"/>
      <c r="BI34" s="297"/>
      <c r="BJ34" s="297"/>
      <c r="BK34" s="297"/>
      <c r="BL34" s="297"/>
      <c r="BM34" s="297"/>
      <c r="BN34" s="297"/>
      <c r="BO34" s="297"/>
      <c r="BP34" s="297"/>
      <c r="BQ34" s="297"/>
      <c r="BR34" s="297"/>
    </row>
    <row r="35" spans="1:70" s="60" customFormat="1" ht="14.4">
      <c r="A35" s="305" t="s">
        <v>70</v>
      </c>
      <c r="B35" s="307" t="s">
        <v>113</v>
      </c>
      <c r="C35" s="293">
        <f>F35</f>
        <v>10</v>
      </c>
      <c r="D35" s="291"/>
      <c r="E35" s="287"/>
      <c r="F35" s="299">
        <f>'[1]приложение 2.'!C61+'[1]приложение 2.'!C62+'[1]приложение 2.'!C63+'[1]приложение 2.'!C64+'[1]приложение 2.'!C65</f>
        <v>10</v>
      </c>
      <c r="G35" s="299">
        <f>'[1]приложение 2.'!D61+'[1]приложение 2.'!D62+'[1]приложение 2.'!D63+'[1]приложение 2.'!D64+'[1]приложение 2.'!D65</f>
        <v>15</v>
      </c>
      <c r="H35" s="291"/>
      <c r="I35" s="287"/>
      <c r="J35" s="289">
        <f>G35</f>
        <v>15</v>
      </c>
      <c r="K35" s="293">
        <f>N35</f>
        <v>25</v>
      </c>
      <c r="L35" s="291"/>
      <c r="M35" s="287"/>
      <c r="N35" s="289">
        <f>'[1]приложение 2.'!E61+'[1]приложение 2.'!E62+'[1]приложение 2.'!E63+'[1]приложение 2.'!E64+'[1]приложение 2.'!E65</f>
        <v>25</v>
      </c>
      <c r="O35" s="289">
        <f>'приложение 2. (2)'!F76+'приложение 2. (2)'!F77+'приложение 2. (2)'!F78+'приложение 2. (2)'!F79+'приложение 2. (2)'!F80</f>
        <v>76.260000000000005</v>
      </c>
      <c r="P35" s="291"/>
      <c r="Q35" s="287"/>
      <c r="R35" s="289">
        <f>O35</f>
        <v>76.260000000000005</v>
      </c>
      <c r="S35" s="293">
        <f>V35</f>
        <v>39.909999999999997</v>
      </c>
      <c r="T35" s="291"/>
      <c r="U35" s="287"/>
      <c r="V35" s="289">
        <f>'приложение 2. (2)'!G76+'приложение 2. (2)'!G77+'приложение 2. (2)'!G78+'приложение 2. (2)'!G79+'приложение 2. (2)'!G80</f>
        <v>39.909999999999997</v>
      </c>
      <c r="W35" s="289">
        <f>SUM('приложение 2. (2)'!H76:H80)</f>
        <v>66.94</v>
      </c>
      <c r="X35" s="291"/>
      <c r="Y35" s="287"/>
      <c r="Z35" s="289">
        <f>W35</f>
        <v>66.94</v>
      </c>
      <c r="AA35" s="289">
        <f>'приложение 2. (2)'!I76+'приложение 2. (2)'!I77+'приложение 2. (2)'!I78+'приложение 2. (2)'!I79+'приложение 2. (2)'!I80</f>
        <v>60</v>
      </c>
      <c r="AB35" s="291"/>
      <c r="AC35" s="287"/>
      <c r="AD35" s="289">
        <f>AA35</f>
        <v>60</v>
      </c>
      <c r="AE35" s="289">
        <f>SUM('приложение 2. (2)'!J76:J80)</f>
        <v>58.3</v>
      </c>
      <c r="AF35" s="291"/>
      <c r="AG35" s="287"/>
      <c r="AH35" s="289">
        <f>AE35</f>
        <v>58.3</v>
      </c>
      <c r="AI35" s="289">
        <f>'приложение 2. (2)'!K81+'приложение 2. (2)'!K82+'приложение 2. (2)'!K83</f>
        <v>0</v>
      </c>
      <c r="AJ35" s="289">
        <f t="shared" ref="AJ35:BR35" si="31">AF35</f>
        <v>0</v>
      </c>
      <c r="AK35" s="289">
        <f t="shared" si="31"/>
        <v>0</v>
      </c>
      <c r="AL35" s="289">
        <f>AI35</f>
        <v>0</v>
      </c>
      <c r="AM35" s="289">
        <f>'приложение 2. (2)'!L81+'приложение 2. (2)'!L82+'приложение 2. (2)'!L83</f>
        <v>0</v>
      </c>
      <c r="AN35" s="289">
        <f t="shared" si="31"/>
        <v>0</v>
      </c>
      <c r="AO35" s="289">
        <f t="shared" si="31"/>
        <v>0</v>
      </c>
      <c r="AP35" s="289">
        <f t="shared" si="31"/>
        <v>0</v>
      </c>
      <c r="AQ35" s="344">
        <f>'приложение 2. (2)'!M76+'приложение 2. (2)'!M77+'приложение 2. (2)'!M78+'приложение 2. (2)'!M79+'приложение 2. (2)'!M80</f>
        <v>239.69900000000001</v>
      </c>
      <c r="AR35" s="289">
        <f t="shared" si="31"/>
        <v>0</v>
      </c>
      <c r="AS35" s="289">
        <f t="shared" si="31"/>
        <v>0</v>
      </c>
      <c r="AT35" s="289">
        <f>AQ35</f>
        <v>239.69900000000001</v>
      </c>
      <c r="AU35" s="346">
        <f>'приложение 2. (2)'!N81+'приложение 2. (2)'!N82+'приложение 2. (2)'!N83</f>
        <v>0</v>
      </c>
      <c r="AV35" s="346">
        <f t="shared" si="31"/>
        <v>0</v>
      </c>
      <c r="AW35" s="346">
        <f t="shared" si="31"/>
        <v>0</v>
      </c>
      <c r="AX35" s="346">
        <f>AU35</f>
        <v>0</v>
      </c>
      <c r="AY35" s="289">
        <f>'приложение 2. (2)'!O76+'приложение 2. (2)'!O77+'приложение 2. (2)'!O78+'приложение 2. (2)'!O79+'приложение 2. (2)'!O80</f>
        <v>240</v>
      </c>
      <c r="AZ35" s="289">
        <f t="shared" si="31"/>
        <v>0</v>
      </c>
      <c r="BA35" s="289">
        <f t="shared" si="31"/>
        <v>0</v>
      </c>
      <c r="BB35" s="289">
        <f>AY35</f>
        <v>240</v>
      </c>
      <c r="BC35" s="348">
        <f>'приложение 2. (2)'!P76+'приложение 2. (2)'!P77+'приложение 2. (2)'!P78+'приложение 2. (2)'!P79+'приложение 2. (2)'!P80</f>
        <v>240</v>
      </c>
      <c r="BD35" s="348">
        <f t="shared" si="31"/>
        <v>0</v>
      </c>
      <c r="BE35" s="348">
        <f t="shared" si="31"/>
        <v>0</v>
      </c>
      <c r="BF35" s="348">
        <f>BC35</f>
        <v>240</v>
      </c>
      <c r="BG35" s="289">
        <f t="shared" si="31"/>
        <v>240</v>
      </c>
      <c r="BH35" s="289">
        <f t="shared" si="31"/>
        <v>0</v>
      </c>
      <c r="BI35" s="289">
        <f t="shared" si="31"/>
        <v>0</v>
      </c>
      <c r="BJ35" s="289">
        <f t="shared" si="31"/>
        <v>240</v>
      </c>
      <c r="BK35" s="289">
        <f t="shared" si="31"/>
        <v>240</v>
      </c>
      <c r="BL35" s="289">
        <f t="shared" si="31"/>
        <v>0</v>
      </c>
      <c r="BM35" s="289">
        <f t="shared" si="31"/>
        <v>0</v>
      </c>
      <c r="BN35" s="289">
        <f t="shared" si="31"/>
        <v>240</v>
      </c>
      <c r="BO35" s="289">
        <f t="shared" si="31"/>
        <v>240</v>
      </c>
      <c r="BP35" s="289">
        <f t="shared" si="31"/>
        <v>0</v>
      </c>
      <c r="BQ35" s="289">
        <f t="shared" si="31"/>
        <v>0</v>
      </c>
      <c r="BR35" s="289">
        <f t="shared" si="31"/>
        <v>240</v>
      </c>
    </row>
    <row r="36" spans="1:70" s="60" customFormat="1" ht="14.4">
      <c r="A36" s="302"/>
      <c r="B36" s="303"/>
      <c r="C36" s="294"/>
      <c r="D36" s="292"/>
      <c r="E36" s="288"/>
      <c r="F36" s="300"/>
      <c r="G36" s="300"/>
      <c r="H36" s="292"/>
      <c r="I36" s="288"/>
      <c r="J36" s="290"/>
      <c r="K36" s="294"/>
      <c r="L36" s="292"/>
      <c r="M36" s="288"/>
      <c r="N36" s="290"/>
      <c r="O36" s="290"/>
      <c r="P36" s="292"/>
      <c r="Q36" s="288"/>
      <c r="R36" s="290"/>
      <c r="S36" s="294"/>
      <c r="T36" s="292"/>
      <c r="U36" s="288"/>
      <c r="V36" s="290"/>
      <c r="W36" s="290"/>
      <c r="X36" s="292"/>
      <c r="Y36" s="288"/>
      <c r="Z36" s="290"/>
      <c r="AA36" s="290"/>
      <c r="AB36" s="292"/>
      <c r="AC36" s="288"/>
      <c r="AD36" s="290"/>
      <c r="AE36" s="290"/>
      <c r="AF36" s="292"/>
      <c r="AG36" s="288"/>
      <c r="AH36" s="290"/>
      <c r="AI36" s="290"/>
      <c r="AJ36" s="290"/>
      <c r="AK36" s="290"/>
      <c r="AL36" s="290"/>
      <c r="AM36" s="290"/>
      <c r="AN36" s="290"/>
      <c r="AO36" s="290"/>
      <c r="AP36" s="290"/>
      <c r="AQ36" s="350"/>
      <c r="AR36" s="290"/>
      <c r="AS36" s="290"/>
      <c r="AT36" s="290"/>
      <c r="AU36" s="351"/>
      <c r="AV36" s="351"/>
      <c r="AW36" s="351"/>
      <c r="AX36" s="351"/>
      <c r="AY36" s="290"/>
      <c r="AZ36" s="290"/>
      <c r="BA36" s="290"/>
      <c r="BB36" s="290"/>
      <c r="BC36" s="352"/>
      <c r="BD36" s="352"/>
      <c r="BE36" s="352"/>
      <c r="BF36" s="352"/>
      <c r="BG36" s="290"/>
      <c r="BH36" s="290"/>
      <c r="BI36" s="290"/>
      <c r="BJ36" s="290"/>
      <c r="BK36" s="290"/>
      <c r="BL36" s="290"/>
      <c r="BM36" s="290"/>
      <c r="BN36" s="290"/>
      <c r="BO36" s="290"/>
      <c r="BP36" s="290"/>
      <c r="BQ36" s="290"/>
      <c r="BR36" s="290"/>
    </row>
    <row r="37" spans="1:70" s="60" customFormat="1" ht="131.25" customHeight="1" thickBot="1">
      <c r="A37" s="306"/>
      <c r="B37" s="308"/>
      <c r="C37" s="298"/>
      <c r="D37" s="295"/>
      <c r="E37" s="296"/>
      <c r="F37" s="304"/>
      <c r="G37" s="304"/>
      <c r="H37" s="295"/>
      <c r="I37" s="296"/>
      <c r="J37" s="297"/>
      <c r="K37" s="298"/>
      <c r="L37" s="295"/>
      <c r="M37" s="296"/>
      <c r="N37" s="297"/>
      <c r="O37" s="297"/>
      <c r="P37" s="295"/>
      <c r="Q37" s="296"/>
      <c r="R37" s="297"/>
      <c r="S37" s="298"/>
      <c r="T37" s="295"/>
      <c r="U37" s="296"/>
      <c r="V37" s="297"/>
      <c r="W37" s="297"/>
      <c r="X37" s="295"/>
      <c r="Y37" s="296"/>
      <c r="Z37" s="297"/>
      <c r="AA37" s="297"/>
      <c r="AB37" s="295"/>
      <c r="AC37" s="296"/>
      <c r="AD37" s="297"/>
      <c r="AE37" s="297"/>
      <c r="AF37" s="295"/>
      <c r="AG37" s="296"/>
      <c r="AH37" s="297"/>
      <c r="AI37" s="297"/>
      <c r="AJ37" s="297"/>
      <c r="AK37" s="297"/>
      <c r="AL37" s="297"/>
      <c r="AM37" s="297"/>
      <c r="AN37" s="297"/>
      <c r="AO37" s="297"/>
      <c r="AP37" s="297"/>
      <c r="AQ37" s="345"/>
      <c r="AR37" s="297"/>
      <c r="AS37" s="297"/>
      <c r="AT37" s="297"/>
      <c r="AU37" s="347"/>
      <c r="AV37" s="347"/>
      <c r="AW37" s="347"/>
      <c r="AX37" s="347"/>
      <c r="AY37" s="297"/>
      <c r="AZ37" s="297"/>
      <c r="BA37" s="297"/>
      <c r="BB37" s="297"/>
      <c r="BC37" s="349"/>
      <c r="BD37" s="349"/>
      <c r="BE37" s="349"/>
      <c r="BF37" s="349"/>
      <c r="BG37" s="297"/>
      <c r="BH37" s="297"/>
      <c r="BI37" s="297"/>
      <c r="BJ37" s="297"/>
      <c r="BK37" s="297"/>
      <c r="BL37" s="297"/>
      <c r="BM37" s="297"/>
      <c r="BN37" s="297"/>
      <c r="BO37" s="297"/>
      <c r="BP37" s="297"/>
      <c r="BQ37" s="297"/>
      <c r="BR37" s="297"/>
    </row>
    <row r="38" spans="1:70" s="60" customFormat="1" ht="14.4">
      <c r="A38" s="301" t="s">
        <v>81</v>
      </c>
      <c r="B38" s="303" t="s">
        <v>113</v>
      </c>
      <c r="C38" s="293">
        <f>F38</f>
        <v>42.2</v>
      </c>
      <c r="D38" s="291"/>
      <c r="E38" s="287"/>
      <c r="F38" s="299">
        <f>'[1]приложение 2.'!C66+'[1]приложение 2.'!C67+'[1]приложение 2.'!C68</f>
        <v>42.2</v>
      </c>
      <c r="G38" s="299">
        <f>'[1]приложение 2.'!D66+'[1]приложение 2.'!D67+'[1]приложение 2.'!D68</f>
        <v>17.867000000000001</v>
      </c>
      <c r="H38" s="291"/>
      <c r="I38" s="287"/>
      <c r="J38" s="289">
        <f>G38</f>
        <v>17.867000000000001</v>
      </c>
      <c r="K38" s="293">
        <f>N38</f>
        <v>0</v>
      </c>
      <c r="L38" s="291"/>
      <c r="M38" s="287"/>
      <c r="N38" s="289">
        <f>'[1]приложение 2.'!E66+'[1]приложение 2.'!E67+'[1]приложение 2.'!E68</f>
        <v>0</v>
      </c>
      <c r="O38" s="289">
        <f>'приложение 2. (2)'!G81+'приложение 2. (2)'!G82+'приложение 2. (2)'!G83</f>
        <v>0</v>
      </c>
      <c r="P38" s="291"/>
      <c r="Q38" s="287"/>
      <c r="R38" s="289">
        <f>O38</f>
        <v>0</v>
      </c>
      <c r="S38" s="293">
        <f>V38</f>
        <v>0</v>
      </c>
      <c r="T38" s="291"/>
      <c r="U38" s="287"/>
      <c r="V38" s="289">
        <f>'приложение 2. (2)'!G81+'приложение 2. (2)'!G82+'приложение 2. (2)'!G83</f>
        <v>0</v>
      </c>
      <c r="W38" s="289">
        <f>SUM('приложение 2. (2)'!H81:H83)</f>
        <v>0</v>
      </c>
      <c r="X38" s="291"/>
      <c r="Y38" s="287"/>
      <c r="Z38" s="289">
        <f>W38</f>
        <v>0</v>
      </c>
      <c r="AA38" s="289">
        <f>'приложение 2. (2)'!I81+'приложение 2. (2)'!I82+'приложение 2. (2)'!I83</f>
        <v>0</v>
      </c>
      <c r="AB38" s="291"/>
      <c r="AC38" s="287"/>
      <c r="AD38" s="289">
        <f>AA38</f>
        <v>0</v>
      </c>
      <c r="AE38" s="289">
        <f>SUM('приложение 2. (2)'!J81:J83)</f>
        <v>0</v>
      </c>
      <c r="AF38" s="291"/>
      <c r="AG38" s="287"/>
      <c r="AH38" s="289">
        <f>AE38</f>
        <v>0</v>
      </c>
      <c r="AI38" s="289">
        <f>'приложение 2. (2)'!K81+'приложение 2. (2)'!K82</f>
        <v>0</v>
      </c>
      <c r="AJ38" s="289">
        <f t="shared" ref="AJ38:BR38" si="32">AF38</f>
        <v>0</v>
      </c>
      <c r="AK38" s="289">
        <f t="shared" si="32"/>
        <v>0</v>
      </c>
      <c r="AL38" s="289">
        <f>AI38</f>
        <v>0</v>
      </c>
      <c r="AM38" s="289">
        <f>'приложение 2. (2)'!L81+'приложение 2. (2)'!L82+'приложение 2. (2)'!L83</f>
        <v>0</v>
      </c>
      <c r="AN38" s="289">
        <f t="shared" si="32"/>
        <v>0</v>
      </c>
      <c r="AO38" s="289">
        <f t="shared" si="32"/>
        <v>0</v>
      </c>
      <c r="AP38" s="289">
        <f>AM38</f>
        <v>0</v>
      </c>
      <c r="AQ38" s="344">
        <f>'приложение 2. (2)'!M81+'приложение 2. (2)'!M82+'приложение 2. (2)'!M83</f>
        <v>0</v>
      </c>
      <c r="AR38" s="289">
        <f t="shared" si="32"/>
        <v>0</v>
      </c>
      <c r="AS38" s="289">
        <f t="shared" si="32"/>
        <v>0</v>
      </c>
      <c r="AT38" s="289">
        <f>AQ38</f>
        <v>0</v>
      </c>
      <c r="AU38" s="346">
        <f>AQ38</f>
        <v>0</v>
      </c>
      <c r="AV38" s="346">
        <f t="shared" si="32"/>
        <v>0</v>
      </c>
      <c r="AW38" s="346">
        <f t="shared" si="32"/>
        <v>0</v>
      </c>
      <c r="AX38" s="346">
        <f>AU38</f>
        <v>0</v>
      </c>
      <c r="AY38" s="289">
        <f>'приложение 2. (2)'!O81+'приложение 2. (2)'!O82+'приложение 2. (2)'!O83</f>
        <v>0</v>
      </c>
      <c r="AZ38" s="289">
        <f t="shared" si="32"/>
        <v>0</v>
      </c>
      <c r="BA38" s="289">
        <f t="shared" si="32"/>
        <v>0</v>
      </c>
      <c r="BB38" s="289">
        <f>AY38</f>
        <v>0</v>
      </c>
      <c r="BC38" s="348">
        <f>'приложение 2. (2)'!P81+'приложение 2. (2)'!P83+'приложение 2. (2)'!P82</f>
        <v>0</v>
      </c>
      <c r="BD38" s="348">
        <f t="shared" si="32"/>
        <v>0</v>
      </c>
      <c r="BE38" s="348">
        <f t="shared" si="32"/>
        <v>0</v>
      </c>
      <c r="BF38" s="348">
        <f>BC38</f>
        <v>0</v>
      </c>
      <c r="BG38" s="289">
        <f t="shared" si="32"/>
        <v>0</v>
      </c>
      <c r="BH38" s="289">
        <f t="shared" si="32"/>
        <v>0</v>
      </c>
      <c r="BI38" s="289">
        <f t="shared" si="32"/>
        <v>0</v>
      </c>
      <c r="BJ38" s="289">
        <f t="shared" si="32"/>
        <v>0</v>
      </c>
      <c r="BK38" s="289">
        <f t="shared" si="32"/>
        <v>0</v>
      </c>
      <c r="BL38" s="289">
        <f t="shared" si="32"/>
        <v>0</v>
      </c>
      <c r="BM38" s="289">
        <f t="shared" si="32"/>
        <v>0</v>
      </c>
      <c r="BN38" s="289">
        <f t="shared" si="32"/>
        <v>0</v>
      </c>
      <c r="BO38" s="289">
        <f t="shared" si="32"/>
        <v>0</v>
      </c>
      <c r="BP38" s="289">
        <f t="shared" si="32"/>
        <v>0</v>
      </c>
      <c r="BQ38" s="289">
        <f t="shared" si="32"/>
        <v>0</v>
      </c>
      <c r="BR38" s="289">
        <f t="shared" si="32"/>
        <v>0</v>
      </c>
    </row>
    <row r="39" spans="1:70" s="60" customFormat="1" ht="224.2" customHeight="1" thickBot="1">
      <c r="A39" s="302"/>
      <c r="B39" s="303"/>
      <c r="C39" s="294"/>
      <c r="D39" s="292"/>
      <c r="E39" s="288"/>
      <c r="F39" s="300"/>
      <c r="G39" s="300"/>
      <c r="H39" s="292"/>
      <c r="I39" s="288"/>
      <c r="J39" s="290"/>
      <c r="K39" s="294"/>
      <c r="L39" s="292"/>
      <c r="M39" s="288"/>
      <c r="N39" s="290"/>
      <c r="O39" s="290"/>
      <c r="P39" s="292"/>
      <c r="Q39" s="288"/>
      <c r="R39" s="290"/>
      <c r="S39" s="294"/>
      <c r="T39" s="292"/>
      <c r="U39" s="288"/>
      <c r="V39" s="290"/>
      <c r="W39" s="290"/>
      <c r="X39" s="292"/>
      <c r="Y39" s="288"/>
      <c r="Z39" s="290"/>
      <c r="AA39" s="290"/>
      <c r="AB39" s="292"/>
      <c r="AC39" s="288"/>
      <c r="AD39" s="290"/>
      <c r="AE39" s="290"/>
      <c r="AF39" s="292"/>
      <c r="AG39" s="288"/>
      <c r="AH39" s="290"/>
      <c r="AI39" s="290"/>
      <c r="AJ39" s="290"/>
      <c r="AK39" s="290"/>
      <c r="AL39" s="290"/>
      <c r="AM39" s="290"/>
      <c r="AN39" s="290"/>
      <c r="AO39" s="290"/>
      <c r="AP39" s="290"/>
      <c r="AQ39" s="350"/>
      <c r="AR39" s="290"/>
      <c r="AS39" s="290"/>
      <c r="AT39" s="290"/>
      <c r="AU39" s="351"/>
      <c r="AV39" s="351"/>
      <c r="AW39" s="351"/>
      <c r="AX39" s="351"/>
      <c r="AY39" s="290"/>
      <c r="AZ39" s="290"/>
      <c r="BA39" s="290"/>
      <c r="BB39" s="290"/>
      <c r="BC39" s="352"/>
      <c r="BD39" s="352"/>
      <c r="BE39" s="352"/>
      <c r="BF39" s="352"/>
      <c r="BG39" s="290"/>
      <c r="BH39" s="290"/>
      <c r="BI39" s="290"/>
      <c r="BJ39" s="290"/>
      <c r="BK39" s="290"/>
      <c r="BL39" s="290"/>
      <c r="BM39" s="290"/>
      <c r="BN39" s="290"/>
      <c r="BO39" s="290"/>
      <c r="BP39" s="290"/>
      <c r="BQ39" s="290"/>
      <c r="BR39" s="290"/>
    </row>
    <row r="40" spans="1:70" s="113" customFormat="1" ht="104.25" customHeight="1" thickBot="1">
      <c r="A40" s="142"/>
      <c r="B40" s="143"/>
      <c r="C40" s="144">
        <f>SUM(C9:C38)</f>
        <v>6040.4370000000008</v>
      </c>
      <c r="D40" s="144">
        <f>SUM(D9:D39)</f>
        <v>0</v>
      </c>
      <c r="E40" s="144">
        <f>SUM(E9:E39)</f>
        <v>0</v>
      </c>
      <c r="F40" s="144">
        <f>SUM(F9:F38)</f>
        <v>6040.4370000000008</v>
      </c>
      <c r="G40" s="144">
        <f>SUM(G9:G39)</f>
        <v>6289.4250000000011</v>
      </c>
      <c r="H40" s="144"/>
      <c r="I40" s="144"/>
      <c r="J40" s="144">
        <f>SUM(J9:J39)</f>
        <v>6289.4250000000011</v>
      </c>
      <c r="K40" s="144">
        <f>SUM(K9:K39)</f>
        <v>5616.9439999999995</v>
      </c>
      <c r="L40" s="144"/>
      <c r="M40" s="144"/>
      <c r="N40" s="144">
        <f>SUM(N9:N39)</f>
        <v>5616.9439999999995</v>
      </c>
      <c r="O40" s="144">
        <f>SUM(O9:O39)</f>
        <v>6067.1630000000005</v>
      </c>
      <c r="P40" s="144"/>
      <c r="Q40" s="144"/>
      <c r="R40" s="144">
        <f>SUM(R9:R39)</f>
        <v>6067.1630000000005</v>
      </c>
      <c r="S40" s="144">
        <f>SUM(S9:S39)</f>
        <v>6202.1960000000008</v>
      </c>
      <c r="T40" s="144"/>
      <c r="U40" s="144"/>
      <c r="V40" s="145">
        <f>SUM(V9:V39)</f>
        <v>6202.1960000000008</v>
      </c>
      <c r="W40" s="145">
        <f>SUM(W9:W39)</f>
        <v>6429.07</v>
      </c>
      <c r="X40" s="146"/>
      <c r="Y40" s="146"/>
      <c r="Z40" s="146">
        <f>W40</f>
        <v>6429.07</v>
      </c>
      <c r="AA40" s="146">
        <f>SUM(AA9:AA39)</f>
        <v>7088.5070000000005</v>
      </c>
      <c r="AB40" s="146"/>
      <c r="AC40" s="146"/>
      <c r="AD40" s="146">
        <f>AA40</f>
        <v>7088.5070000000005</v>
      </c>
      <c r="AE40" s="146">
        <f>SUM(AE9:AE39)</f>
        <v>6996.9390000000003</v>
      </c>
      <c r="AF40" s="146"/>
      <c r="AG40" s="146"/>
      <c r="AH40" s="146">
        <f>AE40</f>
        <v>6996.9390000000003</v>
      </c>
      <c r="AI40" s="146">
        <f>SUM(AI9:AI39)</f>
        <v>9662.8189999999995</v>
      </c>
      <c r="AJ40" s="146">
        <f t="shared" ref="AJ40:BR40" si="33">AF40</f>
        <v>0</v>
      </c>
      <c r="AK40" s="146">
        <f t="shared" si="33"/>
        <v>0</v>
      </c>
      <c r="AL40" s="146">
        <f>AI40</f>
        <v>9662.8189999999995</v>
      </c>
      <c r="AM40" s="146">
        <f>SUM(AM9:AM39)</f>
        <v>8555.5350000000017</v>
      </c>
      <c r="AN40" s="146">
        <f t="shared" si="33"/>
        <v>0</v>
      </c>
      <c r="AO40" s="146">
        <f t="shared" si="33"/>
        <v>0</v>
      </c>
      <c r="AP40" s="146">
        <f>AM40</f>
        <v>8555.5350000000017</v>
      </c>
      <c r="AQ40" s="204">
        <f>SUM(AQ9:AQ39)</f>
        <v>12222.116</v>
      </c>
      <c r="AR40" s="146">
        <f t="shared" si="33"/>
        <v>0</v>
      </c>
      <c r="AS40" s="146">
        <f t="shared" si="33"/>
        <v>0</v>
      </c>
      <c r="AT40" s="146">
        <f>AQ40</f>
        <v>12222.116</v>
      </c>
      <c r="AU40" s="210">
        <f>SUM(AU9:AU39)</f>
        <v>10172.719000000001</v>
      </c>
      <c r="AV40" s="210">
        <f t="shared" si="33"/>
        <v>0</v>
      </c>
      <c r="AW40" s="210">
        <f t="shared" si="33"/>
        <v>0</v>
      </c>
      <c r="AX40" s="210">
        <f>AU40</f>
        <v>10172.719000000001</v>
      </c>
      <c r="AY40" s="146">
        <f>SUM(AY9:AY39)</f>
        <v>9798.5500000000011</v>
      </c>
      <c r="AZ40" s="146">
        <f t="shared" ref="AZ40:BB40" si="34">SUM(AZ9:AZ39)</f>
        <v>0</v>
      </c>
      <c r="BA40" s="146">
        <f t="shared" si="34"/>
        <v>0</v>
      </c>
      <c r="BB40" s="146">
        <f t="shared" si="34"/>
        <v>9798.5500000000011</v>
      </c>
      <c r="BC40" s="220">
        <f>SUM(BC9:BC39)</f>
        <v>10272.650000000001</v>
      </c>
      <c r="BD40" s="220">
        <f t="shared" si="33"/>
        <v>0</v>
      </c>
      <c r="BE40" s="220">
        <f t="shared" si="33"/>
        <v>0</v>
      </c>
      <c r="BF40" s="220">
        <f>BC40</f>
        <v>10272.650000000001</v>
      </c>
      <c r="BG40" s="146">
        <f t="shared" si="33"/>
        <v>10272.650000000001</v>
      </c>
      <c r="BH40" s="146">
        <f t="shared" si="33"/>
        <v>0</v>
      </c>
      <c r="BI40" s="146">
        <f t="shared" si="33"/>
        <v>0</v>
      </c>
      <c r="BJ40" s="146">
        <f t="shared" si="33"/>
        <v>10272.650000000001</v>
      </c>
      <c r="BK40" s="146">
        <f t="shared" si="33"/>
        <v>10272.650000000001</v>
      </c>
      <c r="BL40" s="146">
        <f t="shared" si="33"/>
        <v>0</v>
      </c>
      <c r="BM40" s="146">
        <f t="shared" si="33"/>
        <v>0</v>
      </c>
      <c r="BN40" s="146">
        <f t="shared" si="33"/>
        <v>10272.650000000001</v>
      </c>
      <c r="BO40" s="146">
        <f t="shared" si="33"/>
        <v>10272.650000000001</v>
      </c>
      <c r="BP40" s="146">
        <f t="shared" si="33"/>
        <v>0</v>
      </c>
      <c r="BQ40" s="146">
        <f t="shared" si="33"/>
        <v>0</v>
      </c>
      <c r="BR40" s="146">
        <f t="shared" si="33"/>
        <v>10272.650000000001</v>
      </c>
    </row>
    <row r="42" spans="1:70">
      <c r="J42" s="10"/>
      <c r="O42" s="10"/>
      <c r="U42" s="10"/>
    </row>
  </sheetData>
  <mergeCells count="794">
    <mergeCell ref="A1:M2"/>
    <mergeCell ref="P1:Y1"/>
    <mergeCell ref="P3:Y3"/>
    <mergeCell ref="BJ38:BJ39"/>
    <mergeCell ref="BK38:BK39"/>
    <mergeCell ref="BL38:BL39"/>
    <mergeCell ref="BM38:BM39"/>
    <mergeCell ref="BN38:BN39"/>
    <mergeCell ref="BO38:BO39"/>
    <mergeCell ref="BH35:BH37"/>
    <mergeCell ref="BI35:BI37"/>
    <mergeCell ref="BJ35:BJ37"/>
    <mergeCell ref="BK35:BK37"/>
    <mergeCell ref="BL35:BL37"/>
    <mergeCell ref="BM35:BM37"/>
    <mergeCell ref="BN35:BN37"/>
    <mergeCell ref="BO35:BO37"/>
    <mergeCell ref="BO33:BO34"/>
    <mergeCell ref="BG33:BG34"/>
    <mergeCell ref="BH33:BH34"/>
    <mergeCell ref="BI33:BI34"/>
    <mergeCell ref="BJ33:BJ34"/>
    <mergeCell ref="BK33:BK34"/>
    <mergeCell ref="BL33:BL34"/>
    <mergeCell ref="BP38:BP39"/>
    <mergeCell ref="BQ38:BQ39"/>
    <mergeCell ref="BR38:BR39"/>
    <mergeCell ref="BA38:BA39"/>
    <mergeCell ref="BB38:BB39"/>
    <mergeCell ref="BC38:BC39"/>
    <mergeCell ref="BD38:BD39"/>
    <mergeCell ref="BE38:BE39"/>
    <mergeCell ref="BF38:BF39"/>
    <mergeCell ref="BG38:BG39"/>
    <mergeCell ref="BH38:BH39"/>
    <mergeCell ref="BI38:BI39"/>
    <mergeCell ref="BQ35:BQ37"/>
    <mergeCell ref="BR35:BR37"/>
    <mergeCell ref="AE38:AE39"/>
    <mergeCell ref="AF38:AF39"/>
    <mergeCell ref="AG38:AG39"/>
    <mergeCell ref="AH38:AH39"/>
    <mergeCell ref="AI38:AI39"/>
    <mergeCell ref="AJ38:AJ39"/>
    <mergeCell ref="AK38:AK39"/>
    <mergeCell ref="AL38:AL39"/>
    <mergeCell ref="AM38:AM39"/>
    <mergeCell ref="AN38:AN39"/>
    <mergeCell ref="AO38:AO39"/>
    <mergeCell ref="AP38:AP39"/>
    <mergeCell ref="AQ38:AQ39"/>
    <mergeCell ref="AR38:AR39"/>
    <mergeCell ref="AS38:AS39"/>
    <mergeCell ref="AT38:AT39"/>
    <mergeCell ref="AU38:AU39"/>
    <mergeCell ref="AV38:AV39"/>
    <mergeCell ref="AW38:AW39"/>
    <mergeCell ref="AX38:AX39"/>
    <mergeCell ref="AY38:AY39"/>
    <mergeCell ref="AZ38:AZ39"/>
    <mergeCell ref="BP35:BP37"/>
    <mergeCell ref="AY35:AY37"/>
    <mergeCell ref="AZ35:AZ37"/>
    <mergeCell ref="BA35:BA37"/>
    <mergeCell ref="BB35:BB37"/>
    <mergeCell ref="BC35:BC37"/>
    <mergeCell ref="BD35:BD37"/>
    <mergeCell ref="BE35:BE37"/>
    <mergeCell ref="BF35:BF37"/>
    <mergeCell ref="BG35:BG37"/>
    <mergeCell ref="BP33:BP34"/>
    <mergeCell ref="BQ33:BQ34"/>
    <mergeCell ref="BR33:BR34"/>
    <mergeCell ref="AE35:AE37"/>
    <mergeCell ref="AF35:AF37"/>
    <mergeCell ref="AG35:AG37"/>
    <mergeCell ref="AH35:AH37"/>
    <mergeCell ref="AI35:AI37"/>
    <mergeCell ref="AJ35:AJ37"/>
    <mergeCell ref="AK35:AK37"/>
    <mergeCell ref="AL35:AL37"/>
    <mergeCell ref="AM35:AM37"/>
    <mergeCell ref="AN35:AN37"/>
    <mergeCell ref="AO35:AO37"/>
    <mergeCell ref="AP35:AP37"/>
    <mergeCell ref="AQ35:AQ37"/>
    <mergeCell ref="AR35:AR37"/>
    <mergeCell ref="AS35:AS37"/>
    <mergeCell ref="AT35:AT37"/>
    <mergeCell ref="AU35:AU37"/>
    <mergeCell ref="AV35:AV37"/>
    <mergeCell ref="AW35:AW37"/>
    <mergeCell ref="AX35:AX37"/>
    <mergeCell ref="BF33:BF34"/>
    <mergeCell ref="BM33:BM34"/>
    <mergeCell ref="BN33:BN34"/>
    <mergeCell ref="AW33:AW34"/>
    <mergeCell ref="AX33:AX34"/>
    <mergeCell ref="AY33:AY34"/>
    <mergeCell ref="AZ33:AZ34"/>
    <mergeCell ref="BA33:BA34"/>
    <mergeCell ref="BB33:BB34"/>
    <mergeCell ref="BC33:BC34"/>
    <mergeCell ref="BD33:BD34"/>
    <mergeCell ref="BE33:BE34"/>
    <mergeCell ref="AN33:AN34"/>
    <mergeCell ref="AO33:AO34"/>
    <mergeCell ref="AP33:AP34"/>
    <mergeCell ref="AQ33:AQ34"/>
    <mergeCell ref="AR33:AR34"/>
    <mergeCell ref="AS33:AS34"/>
    <mergeCell ref="AT33:AT34"/>
    <mergeCell ref="AU33:AU34"/>
    <mergeCell ref="AV33:AV34"/>
    <mergeCell ref="AE33:AE34"/>
    <mergeCell ref="AF33:AF34"/>
    <mergeCell ref="AG33:AG34"/>
    <mergeCell ref="AH33:AH34"/>
    <mergeCell ref="AI33:AI34"/>
    <mergeCell ref="AJ33:AJ34"/>
    <mergeCell ref="AK33:AK34"/>
    <mergeCell ref="AL33:AL34"/>
    <mergeCell ref="AM33:AM34"/>
    <mergeCell ref="BJ31:BJ32"/>
    <mergeCell ref="BK31:BK32"/>
    <mergeCell ref="BL31:BL32"/>
    <mergeCell ref="BM31:BM32"/>
    <mergeCell ref="BN31:BN32"/>
    <mergeCell ref="BO31:BO32"/>
    <mergeCell ref="BP31:BP32"/>
    <mergeCell ref="BQ31:BQ32"/>
    <mergeCell ref="BR31:BR32"/>
    <mergeCell ref="BA31:BA32"/>
    <mergeCell ref="BB31:BB32"/>
    <mergeCell ref="BC31:BC32"/>
    <mergeCell ref="BD31:BD32"/>
    <mergeCell ref="BE31:BE32"/>
    <mergeCell ref="BF31:BF32"/>
    <mergeCell ref="BG31:BG32"/>
    <mergeCell ref="BH31:BH32"/>
    <mergeCell ref="BI31:BI32"/>
    <mergeCell ref="BQ26:BQ30"/>
    <mergeCell ref="BR26:BR30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N31:AN32"/>
    <mergeCell ref="AO31:AO32"/>
    <mergeCell ref="AP31:AP32"/>
    <mergeCell ref="AQ31:AQ32"/>
    <mergeCell ref="AR31:AR32"/>
    <mergeCell ref="AS31:AS32"/>
    <mergeCell ref="AT31:AT32"/>
    <mergeCell ref="AU31:AU32"/>
    <mergeCell ref="AV31:AV32"/>
    <mergeCell ref="AW31:AW32"/>
    <mergeCell ref="AX31:AX32"/>
    <mergeCell ref="AY31:AY32"/>
    <mergeCell ref="AZ31:AZ32"/>
    <mergeCell ref="BH26:BH30"/>
    <mergeCell ref="BI26:BI30"/>
    <mergeCell ref="BJ26:BJ30"/>
    <mergeCell ref="BK26:BK30"/>
    <mergeCell ref="BL26:BL30"/>
    <mergeCell ref="BM26:BM30"/>
    <mergeCell ref="BN26:BN30"/>
    <mergeCell ref="BO26:BO30"/>
    <mergeCell ref="BP26:BP30"/>
    <mergeCell ref="AY26:AY30"/>
    <mergeCell ref="AZ26:AZ30"/>
    <mergeCell ref="BA26:BA30"/>
    <mergeCell ref="BB26:BB30"/>
    <mergeCell ref="BC26:BC30"/>
    <mergeCell ref="BD26:BD30"/>
    <mergeCell ref="BE26:BE30"/>
    <mergeCell ref="BF26:BF30"/>
    <mergeCell ref="BG26:BG30"/>
    <mergeCell ref="BO22:BO25"/>
    <mergeCell ref="BP22:BP25"/>
    <mergeCell ref="BQ22:BQ25"/>
    <mergeCell ref="BR22:BR25"/>
    <mergeCell ref="AE26:AE30"/>
    <mergeCell ref="AF26:AF30"/>
    <mergeCell ref="AG26:AG30"/>
    <mergeCell ref="AH26:AH30"/>
    <mergeCell ref="AI26:AI30"/>
    <mergeCell ref="AJ26:AJ30"/>
    <mergeCell ref="AK26:AK30"/>
    <mergeCell ref="AL26:AL30"/>
    <mergeCell ref="AM26:AM30"/>
    <mergeCell ref="AN26:AN30"/>
    <mergeCell ref="AO26:AO30"/>
    <mergeCell ref="AP26:AP30"/>
    <mergeCell ref="AQ26:AQ30"/>
    <mergeCell ref="AR26:AR30"/>
    <mergeCell ref="AS26:AS30"/>
    <mergeCell ref="AT26:AT30"/>
    <mergeCell ref="AU26:AU30"/>
    <mergeCell ref="AV26:AV30"/>
    <mergeCell ref="AW26:AW30"/>
    <mergeCell ref="AX26:AX30"/>
    <mergeCell ref="BF22:BF25"/>
    <mergeCell ref="BG22:BG25"/>
    <mergeCell ref="BH22:BH25"/>
    <mergeCell ref="BI22:BI25"/>
    <mergeCell ref="BJ22:BJ25"/>
    <mergeCell ref="BK22:BK25"/>
    <mergeCell ref="BL22:BL25"/>
    <mergeCell ref="BM22:BM25"/>
    <mergeCell ref="BN22:BN25"/>
    <mergeCell ref="AW22:AW25"/>
    <mergeCell ref="AX22:AX25"/>
    <mergeCell ref="AY22:AY25"/>
    <mergeCell ref="AZ22:AZ25"/>
    <mergeCell ref="BA22:BA25"/>
    <mergeCell ref="BB22:BB25"/>
    <mergeCell ref="BC22:BC25"/>
    <mergeCell ref="BD22:BD25"/>
    <mergeCell ref="BE22:BE25"/>
    <mergeCell ref="AN22:AN25"/>
    <mergeCell ref="AO22:AO25"/>
    <mergeCell ref="AP22:AP25"/>
    <mergeCell ref="AQ22:AQ25"/>
    <mergeCell ref="AR22:AR25"/>
    <mergeCell ref="AS22:AS25"/>
    <mergeCell ref="AT22:AT25"/>
    <mergeCell ref="AU22:AU25"/>
    <mergeCell ref="AV22:AV25"/>
    <mergeCell ref="AE22:AE25"/>
    <mergeCell ref="AF22:AF25"/>
    <mergeCell ref="AG22:AG25"/>
    <mergeCell ref="AH22:AH25"/>
    <mergeCell ref="AI22:AI25"/>
    <mergeCell ref="AJ22:AJ25"/>
    <mergeCell ref="AK22:AK25"/>
    <mergeCell ref="AL22:AL25"/>
    <mergeCell ref="AM22:AM25"/>
    <mergeCell ref="BJ20:BJ21"/>
    <mergeCell ref="BK20:BK21"/>
    <mergeCell ref="BL20:BL21"/>
    <mergeCell ref="BM20:BM21"/>
    <mergeCell ref="BN20:BN21"/>
    <mergeCell ref="BO20:BO21"/>
    <mergeCell ref="BP20:BP21"/>
    <mergeCell ref="BQ20:BQ21"/>
    <mergeCell ref="BR20:BR21"/>
    <mergeCell ref="BA20:BA21"/>
    <mergeCell ref="BB20:BB21"/>
    <mergeCell ref="BC20:BC21"/>
    <mergeCell ref="BD20:BD21"/>
    <mergeCell ref="BE20:BE21"/>
    <mergeCell ref="BF20:BF21"/>
    <mergeCell ref="BG20:BG21"/>
    <mergeCell ref="BH20:BH21"/>
    <mergeCell ref="BI20:BI21"/>
    <mergeCell ref="BQ18:BQ19"/>
    <mergeCell ref="BR18:BR19"/>
    <mergeCell ref="AE20:AE21"/>
    <mergeCell ref="AF20:AF21"/>
    <mergeCell ref="AG20:AG21"/>
    <mergeCell ref="AH20:AH21"/>
    <mergeCell ref="AI20:AI21"/>
    <mergeCell ref="AJ20:AJ21"/>
    <mergeCell ref="AK20:AK21"/>
    <mergeCell ref="AL20:AL21"/>
    <mergeCell ref="AM20:AM21"/>
    <mergeCell ref="AN20:AN21"/>
    <mergeCell ref="AO20:AO21"/>
    <mergeCell ref="AP20:AP21"/>
    <mergeCell ref="AQ20:AQ21"/>
    <mergeCell ref="AR20:AR21"/>
    <mergeCell ref="AS20:AS21"/>
    <mergeCell ref="AT20:AT21"/>
    <mergeCell ref="AU20:AU21"/>
    <mergeCell ref="AV20:AV21"/>
    <mergeCell ref="AW20:AW21"/>
    <mergeCell ref="AX20:AX21"/>
    <mergeCell ref="AY20:AY21"/>
    <mergeCell ref="AZ20:AZ21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O14:BO17"/>
    <mergeCell ref="BP14:BP17"/>
    <mergeCell ref="BQ14:BQ17"/>
    <mergeCell ref="BR14:BR17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Q18:AQ19"/>
    <mergeCell ref="AR18:AR19"/>
    <mergeCell ref="AS18:AS19"/>
    <mergeCell ref="AT18:AT19"/>
    <mergeCell ref="AU18:AU19"/>
    <mergeCell ref="AV18:AV19"/>
    <mergeCell ref="AW18:AW19"/>
    <mergeCell ref="AX18:AX19"/>
    <mergeCell ref="BF14:BF17"/>
    <mergeCell ref="BG14:BG17"/>
    <mergeCell ref="BH14:BH17"/>
    <mergeCell ref="BI14:BI17"/>
    <mergeCell ref="BJ14:BJ17"/>
    <mergeCell ref="BK14:BK17"/>
    <mergeCell ref="BL14:BL17"/>
    <mergeCell ref="BM14:BM17"/>
    <mergeCell ref="BN14:BN17"/>
    <mergeCell ref="AW14:AW17"/>
    <mergeCell ref="AX14:AX17"/>
    <mergeCell ref="AY14:AY17"/>
    <mergeCell ref="AZ14:AZ17"/>
    <mergeCell ref="BA14:BA17"/>
    <mergeCell ref="BB14:BB17"/>
    <mergeCell ref="BC14:BC17"/>
    <mergeCell ref="BD14:BD17"/>
    <mergeCell ref="BE14:BE17"/>
    <mergeCell ref="BM12:BM13"/>
    <mergeCell ref="BN12:BN13"/>
    <mergeCell ref="BO12:BO13"/>
    <mergeCell ref="BP12:BP13"/>
    <mergeCell ref="BQ12:BQ13"/>
    <mergeCell ref="BR12:BR13"/>
    <mergeCell ref="AE14:AE17"/>
    <mergeCell ref="AF14:AF17"/>
    <mergeCell ref="AG14:AG17"/>
    <mergeCell ref="AH14:AH17"/>
    <mergeCell ref="AI14:AI17"/>
    <mergeCell ref="AJ14:AJ17"/>
    <mergeCell ref="AK14:AK17"/>
    <mergeCell ref="AL14:AL17"/>
    <mergeCell ref="AM14:AM17"/>
    <mergeCell ref="AN14:AN17"/>
    <mergeCell ref="AO14:AO17"/>
    <mergeCell ref="AP14:AP17"/>
    <mergeCell ref="AQ14:AQ17"/>
    <mergeCell ref="AR14:AR17"/>
    <mergeCell ref="AS14:AS17"/>
    <mergeCell ref="AT14:AT17"/>
    <mergeCell ref="AU14:AU17"/>
    <mergeCell ref="AV14:AV17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K9:BK11"/>
    <mergeCell ref="BL9:BL11"/>
    <mergeCell ref="BM9:BM11"/>
    <mergeCell ref="BN9:BN11"/>
    <mergeCell ref="BO9:BO11"/>
    <mergeCell ref="BP9:BP11"/>
    <mergeCell ref="BQ9:BQ11"/>
    <mergeCell ref="BR9:BR11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Q12:AQ13"/>
    <mergeCell ref="AR12:AR13"/>
    <mergeCell ref="AS12:AS13"/>
    <mergeCell ref="AT12:AT13"/>
    <mergeCell ref="BB9:BB11"/>
    <mergeCell ref="BC9:BC11"/>
    <mergeCell ref="BD9:BD11"/>
    <mergeCell ref="BE9:BE11"/>
    <mergeCell ref="BF9:BF11"/>
    <mergeCell ref="BG9:BG11"/>
    <mergeCell ref="BH9:BH11"/>
    <mergeCell ref="BI9:BI11"/>
    <mergeCell ref="BJ9:BJ11"/>
    <mergeCell ref="BO6:BR6"/>
    <mergeCell ref="AE9:AE11"/>
    <mergeCell ref="AF9:AF11"/>
    <mergeCell ref="AG9:AG11"/>
    <mergeCell ref="AH9:AH11"/>
    <mergeCell ref="AI9:AI11"/>
    <mergeCell ref="AJ9:AJ11"/>
    <mergeCell ref="AK9:AK11"/>
    <mergeCell ref="AL9:AL11"/>
    <mergeCell ref="AM9:AM11"/>
    <mergeCell ref="AN9:AN11"/>
    <mergeCell ref="AO9:AO11"/>
    <mergeCell ref="AP9:AP11"/>
    <mergeCell ref="AQ9:AQ11"/>
    <mergeCell ref="AR9:AR11"/>
    <mergeCell ref="AS9:AS11"/>
    <mergeCell ref="AT9:AT11"/>
    <mergeCell ref="AU9:AU11"/>
    <mergeCell ref="AV9:AV11"/>
    <mergeCell ref="AW9:AW11"/>
    <mergeCell ref="AX9:AX11"/>
    <mergeCell ref="AY9:AY11"/>
    <mergeCell ref="AZ9:AZ11"/>
    <mergeCell ref="BA9:BA11"/>
    <mergeCell ref="AE6:AH6"/>
    <mergeCell ref="AI6:AL6"/>
    <mergeCell ref="AM6:AP6"/>
    <mergeCell ref="AQ6:AT6"/>
    <mergeCell ref="AU6:AX6"/>
    <mergeCell ref="AY6:BB6"/>
    <mergeCell ref="BC6:BF6"/>
    <mergeCell ref="BG6:BJ6"/>
    <mergeCell ref="BK6:BN6"/>
    <mergeCell ref="A5:V5"/>
    <mergeCell ref="A6:A7"/>
    <mergeCell ref="B6:B7"/>
    <mergeCell ref="C6:F6"/>
    <mergeCell ref="G6:J6"/>
    <mergeCell ref="K6:N6"/>
    <mergeCell ref="O6:R6"/>
    <mergeCell ref="S6:V6"/>
    <mergeCell ref="K9:K11"/>
    <mergeCell ref="L9:L11"/>
    <mergeCell ref="M9:M11"/>
    <mergeCell ref="N9:N11"/>
    <mergeCell ref="W6:Z6"/>
    <mergeCell ref="AA6:AD6"/>
    <mergeCell ref="A9:A11"/>
    <mergeCell ref="B9:B11"/>
    <mergeCell ref="C9:C11"/>
    <mergeCell ref="D9:D11"/>
    <mergeCell ref="E9:E11"/>
    <mergeCell ref="F9:F11"/>
    <mergeCell ref="G9:G11"/>
    <mergeCell ref="H9:H11"/>
    <mergeCell ref="AA9:AA11"/>
    <mergeCell ref="AB9:AB11"/>
    <mergeCell ref="AC9:AC11"/>
    <mergeCell ref="AD9:AD11"/>
    <mergeCell ref="X9:X11"/>
    <mergeCell ref="Y9:Y11"/>
    <mergeCell ref="Z9:Z11"/>
    <mergeCell ref="A12:A13"/>
    <mergeCell ref="B12:B13"/>
    <mergeCell ref="C12:C13"/>
    <mergeCell ref="D12:D13"/>
    <mergeCell ref="E12:E13"/>
    <mergeCell ref="F12:F13"/>
    <mergeCell ref="U9:U11"/>
    <mergeCell ref="V9:V11"/>
    <mergeCell ref="W9:W11"/>
    <mergeCell ref="O9:O11"/>
    <mergeCell ref="P9:P11"/>
    <mergeCell ref="Q9:Q11"/>
    <mergeCell ref="R9:R11"/>
    <mergeCell ref="S9:S11"/>
    <mergeCell ref="T9:T11"/>
    <mergeCell ref="I9:I11"/>
    <mergeCell ref="J9:J11"/>
    <mergeCell ref="M12:M13"/>
    <mergeCell ref="N12:N13"/>
    <mergeCell ref="O12:O13"/>
    <mergeCell ref="P12:P13"/>
    <mergeCell ref="Q12:Q13"/>
    <mergeCell ref="R12:R13"/>
    <mergeCell ref="G12:G13"/>
    <mergeCell ref="H12:H13"/>
    <mergeCell ref="I12:I13"/>
    <mergeCell ref="J12:J13"/>
    <mergeCell ref="K12:K13"/>
    <mergeCell ref="L12:L13"/>
    <mergeCell ref="Y12:Y13"/>
    <mergeCell ref="Z12:Z13"/>
    <mergeCell ref="AA12:AA13"/>
    <mergeCell ref="AB12:AB13"/>
    <mergeCell ref="AC12:AC13"/>
    <mergeCell ref="AD12:AD13"/>
    <mergeCell ref="S12:S13"/>
    <mergeCell ref="T12:T13"/>
    <mergeCell ref="U12:U13"/>
    <mergeCell ref="V12:V13"/>
    <mergeCell ref="W12:W13"/>
    <mergeCell ref="X12:X13"/>
    <mergeCell ref="J14:J17"/>
    <mergeCell ref="K14:K17"/>
    <mergeCell ref="L14:L17"/>
    <mergeCell ref="Y14:Y17"/>
    <mergeCell ref="Z14:Z17"/>
    <mergeCell ref="AA14:AA17"/>
    <mergeCell ref="AB14:AB17"/>
    <mergeCell ref="AC14:AC17"/>
    <mergeCell ref="AD14:AD17"/>
    <mergeCell ref="S14:S17"/>
    <mergeCell ref="T14:T17"/>
    <mergeCell ref="U14:U17"/>
    <mergeCell ref="V14:V17"/>
    <mergeCell ref="W14:W17"/>
    <mergeCell ref="X14:X17"/>
    <mergeCell ref="M14:M17"/>
    <mergeCell ref="A14:A17"/>
    <mergeCell ref="B14:B17"/>
    <mergeCell ref="C14:C17"/>
    <mergeCell ref="D14:D17"/>
    <mergeCell ref="E14:E17"/>
    <mergeCell ref="F14:F17"/>
    <mergeCell ref="D18:D19"/>
    <mergeCell ref="E18:E19"/>
    <mergeCell ref="F18:F19"/>
    <mergeCell ref="A18:A19"/>
    <mergeCell ref="B18:B19"/>
    <mergeCell ref="C18:C19"/>
    <mergeCell ref="N14:N17"/>
    <mergeCell ref="O14:O17"/>
    <mergeCell ref="P14:P17"/>
    <mergeCell ref="Q14:Q17"/>
    <mergeCell ref="R14:R17"/>
    <mergeCell ref="G14:G17"/>
    <mergeCell ref="H14:H17"/>
    <mergeCell ref="I14:I17"/>
    <mergeCell ref="AB18:AB19"/>
    <mergeCell ref="H18:H19"/>
    <mergeCell ref="I18:I19"/>
    <mergeCell ref="J18:J19"/>
    <mergeCell ref="K18:K19"/>
    <mergeCell ref="L18:L19"/>
    <mergeCell ref="AC18:AC19"/>
    <mergeCell ref="AD18:AD19"/>
    <mergeCell ref="S18:S19"/>
    <mergeCell ref="T18:T19"/>
    <mergeCell ref="U18:U19"/>
    <mergeCell ref="V18:V19"/>
    <mergeCell ref="W18:W19"/>
    <mergeCell ref="X18:X19"/>
    <mergeCell ref="A20:A21"/>
    <mergeCell ref="B20:B21"/>
    <mergeCell ref="C20:C21"/>
    <mergeCell ref="D20:D21"/>
    <mergeCell ref="E20:E21"/>
    <mergeCell ref="F20:F21"/>
    <mergeCell ref="Y18:Y19"/>
    <mergeCell ref="Z18:Z19"/>
    <mergeCell ref="AA18:AA19"/>
    <mergeCell ref="M18:M19"/>
    <mergeCell ref="N18:N19"/>
    <mergeCell ref="O18:O19"/>
    <mergeCell ref="P18:P19"/>
    <mergeCell ref="Q18:Q19"/>
    <mergeCell ref="R18:R19"/>
    <mergeCell ref="G18:G19"/>
    <mergeCell ref="M20:M21"/>
    <mergeCell ref="N20:N21"/>
    <mergeCell ref="O20:O21"/>
    <mergeCell ref="P20:P21"/>
    <mergeCell ref="Q20:Q21"/>
    <mergeCell ref="R20:R21"/>
    <mergeCell ref="G20:G21"/>
    <mergeCell ref="H20:H21"/>
    <mergeCell ref="I20:I21"/>
    <mergeCell ref="J20:J21"/>
    <mergeCell ref="K20:K21"/>
    <mergeCell ref="L20:L21"/>
    <mergeCell ref="Y20:Y21"/>
    <mergeCell ref="Z20:Z21"/>
    <mergeCell ref="AA20:AA21"/>
    <mergeCell ref="AB20:AB21"/>
    <mergeCell ref="AC20:AC21"/>
    <mergeCell ref="AD20:AD21"/>
    <mergeCell ref="S20:S21"/>
    <mergeCell ref="T20:T21"/>
    <mergeCell ref="U20:U21"/>
    <mergeCell ref="V20:V21"/>
    <mergeCell ref="W20:W21"/>
    <mergeCell ref="X20:X21"/>
    <mergeCell ref="J22:J25"/>
    <mergeCell ref="K22:K25"/>
    <mergeCell ref="L22:L25"/>
    <mergeCell ref="A22:A25"/>
    <mergeCell ref="B22:B25"/>
    <mergeCell ref="C22:C25"/>
    <mergeCell ref="D22:D25"/>
    <mergeCell ref="E22:E25"/>
    <mergeCell ref="F22:F25"/>
    <mergeCell ref="D26:D30"/>
    <mergeCell ref="E26:E30"/>
    <mergeCell ref="F26:F30"/>
    <mergeCell ref="Y22:Y25"/>
    <mergeCell ref="Z22:Z25"/>
    <mergeCell ref="AA22:AA25"/>
    <mergeCell ref="AB22:AB25"/>
    <mergeCell ref="AC22:AC25"/>
    <mergeCell ref="AD22:AD25"/>
    <mergeCell ref="S22:S25"/>
    <mergeCell ref="T22:T25"/>
    <mergeCell ref="U22:U25"/>
    <mergeCell ref="V22:V25"/>
    <mergeCell ref="W22:W25"/>
    <mergeCell ref="X22:X25"/>
    <mergeCell ref="M22:M25"/>
    <mergeCell ref="N22:N25"/>
    <mergeCell ref="O22:O25"/>
    <mergeCell ref="P22:P25"/>
    <mergeCell ref="Q22:Q25"/>
    <mergeCell ref="R22:R25"/>
    <mergeCell ref="G22:G25"/>
    <mergeCell ref="H22:H25"/>
    <mergeCell ref="I22:I25"/>
    <mergeCell ref="AB26:AB30"/>
    <mergeCell ref="AC26:AC30"/>
    <mergeCell ref="AD26:AD30"/>
    <mergeCell ref="S26:S30"/>
    <mergeCell ref="T26:T30"/>
    <mergeCell ref="U26:U30"/>
    <mergeCell ref="V26:V30"/>
    <mergeCell ref="W26:W30"/>
    <mergeCell ref="X26:X30"/>
    <mergeCell ref="A31:A32"/>
    <mergeCell ref="B31:B32"/>
    <mergeCell ref="C31:C32"/>
    <mergeCell ref="D31:D32"/>
    <mergeCell ref="E31:E32"/>
    <mergeCell ref="F31:F32"/>
    <mergeCell ref="Y26:Y30"/>
    <mergeCell ref="Z26:Z30"/>
    <mergeCell ref="AA26:AA30"/>
    <mergeCell ref="M26:M30"/>
    <mergeCell ref="N26:N30"/>
    <mergeCell ref="O26:O30"/>
    <mergeCell ref="P26:P30"/>
    <mergeCell ref="Q26:Q30"/>
    <mergeCell ref="R26:R30"/>
    <mergeCell ref="G26:G30"/>
    <mergeCell ref="H26:H30"/>
    <mergeCell ref="I26:I30"/>
    <mergeCell ref="J26:J30"/>
    <mergeCell ref="K26:K30"/>
    <mergeCell ref="L26:L30"/>
    <mergeCell ref="A26:A30"/>
    <mergeCell ref="B26:B30"/>
    <mergeCell ref="C26:C30"/>
    <mergeCell ref="M31:M32"/>
    <mergeCell ref="N31:N32"/>
    <mergeCell ref="O31:O32"/>
    <mergeCell ref="P31:P32"/>
    <mergeCell ref="Q31:Q32"/>
    <mergeCell ref="R31:R32"/>
    <mergeCell ref="G31:G32"/>
    <mergeCell ref="H31:H32"/>
    <mergeCell ref="I31:I32"/>
    <mergeCell ref="J31:J32"/>
    <mergeCell ref="K31:K32"/>
    <mergeCell ref="L31:L32"/>
    <mergeCell ref="AA31:AA32"/>
    <mergeCell ref="AB31:AB32"/>
    <mergeCell ref="AC31:AC32"/>
    <mergeCell ref="AD31:AD32"/>
    <mergeCell ref="S31:S32"/>
    <mergeCell ref="T31:T32"/>
    <mergeCell ref="U31:U32"/>
    <mergeCell ref="V31:V32"/>
    <mergeCell ref="W31:W32"/>
    <mergeCell ref="X31:X32"/>
    <mergeCell ref="J33:J34"/>
    <mergeCell ref="K33:K34"/>
    <mergeCell ref="L33:L34"/>
    <mergeCell ref="A33:A34"/>
    <mergeCell ref="B33:B34"/>
    <mergeCell ref="C33:C34"/>
    <mergeCell ref="D33:D34"/>
    <mergeCell ref="E33:E34"/>
    <mergeCell ref="F33:F34"/>
    <mergeCell ref="D35:D37"/>
    <mergeCell ref="E35:E37"/>
    <mergeCell ref="F35:F37"/>
    <mergeCell ref="Y33:Y34"/>
    <mergeCell ref="Z33:Z34"/>
    <mergeCell ref="AA33:AA34"/>
    <mergeCell ref="AB33:AB34"/>
    <mergeCell ref="AC33:AC34"/>
    <mergeCell ref="AD33:AD34"/>
    <mergeCell ref="S33:S34"/>
    <mergeCell ref="T33:T34"/>
    <mergeCell ref="U33:U34"/>
    <mergeCell ref="V33:V34"/>
    <mergeCell ref="W33:W34"/>
    <mergeCell ref="X33:X34"/>
    <mergeCell ref="M33:M34"/>
    <mergeCell ref="N33:N34"/>
    <mergeCell ref="O33:O34"/>
    <mergeCell ref="P33:P34"/>
    <mergeCell ref="Q33:Q34"/>
    <mergeCell ref="R33:R34"/>
    <mergeCell ref="G33:G34"/>
    <mergeCell ref="H33:H34"/>
    <mergeCell ref="I33:I34"/>
    <mergeCell ref="A38:A39"/>
    <mergeCell ref="B38:B39"/>
    <mergeCell ref="C38:C39"/>
    <mergeCell ref="D38:D39"/>
    <mergeCell ref="E38:E39"/>
    <mergeCell ref="F38:F39"/>
    <mergeCell ref="Y35:Y37"/>
    <mergeCell ref="Z35:Z37"/>
    <mergeCell ref="AA35:AA37"/>
    <mergeCell ref="M35:M37"/>
    <mergeCell ref="N35:N37"/>
    <mergeCell ref="O35:O37"/>
    <mergeCell ref="P35:P37"/>
    <mergeCell ref="Q35:Q37"/>
    <mergeCell ref="R35:R37"/>
    <mergeCell ref="G35:G37"/>
    <mergeCell ref="H35:H37"/>
    <mergeCell ref="I35:I37"/>
    <mergeCell ref="J35:J37"/>
    <mergeCell ref="K35:K37"/>
    <mergeCell ref="L35:L37"/>
    <mergeCell ref="A35:A37"/>
    <mergeCell ref="B35:B37"/>
    <mergeCell ref="C35:C37"/>
    <mergeCell ref="M38:M39"/>
    <mergeCell ref="N38:N39"/>
    <mergeCell ref="O38:O39"/>
    <mergeCell ref="P38:P39"/>
    <mergeCell ref="Q38:Q39"/>
    <mergeCell ref="R38:R39"/>
    <mergeCell ref="G38:G39"/>
    <mergeCell ref="H38:H39"/>
    <mergeCell ref="I38:I39"/>
    <mergeCell ref="J38:J39"/>
    <mergeCell ref="K38:K39"/>
    <mergeCell ref="L38:L39"/>
    <mergeCell ref="P2:BD2"/>
    <mergeCell ref="Y38:Y39"/>
    <mergeCell ref="Z38:Z39"/>
    <mergeCell ref="AA38:AA39"/>
    <mergeCell ref="AB38:AB39"/>
    <mergeCell ref="AC38:AC39"/>
    <mergeCell ref="AD38:AD39"/>
    <mergeCell ref="S38:S39"/>
    <mergeCell ref="T38:T39"/>
    <mergeCell ref="U38:U39"/>
    <mergeCell ref="V38:V39"/>
    <mergeCell ref="W38:W39"/>
    <mergeCell ref="X38:X39"/>
    <mergeCell ref="AB35:AB37"/>
    <mergeCell ref="AC35:AC37"/>
    <mergeCell ref="AD35:AD37"/>
    <mergeCell ref="S35:S37"/>
    <mergeCell ref="T35:T37"/>
    <mergeCell ref="U35:U37"/>
    <mergeCell ref="V35:V37"/>
    <mergeCell ref="W35:W37"/>
    <mergeCell ref="X35:X37"/>
    <mergeCell ref="Y31:Y32"/>
    <mergeCell ref="Z31:Z32"/>
  </mergeCells>
  <pageMargins left="0.19685039370078741" right="0.19685039370078741" top="0.74803149606299213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2. (2)</vt:lpstr>
      <vt:lpstr>приложение 3. (2)</vt:lpstr>
      <vt:lpstr>'приложение 2. (2)'!Область_печати</vt:lpstr>
      <vt:lpstr>'приложение 3.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2025-04-08T05:43:40Z</cp:lastPrinted>
  <dcterms:created xsi:type="dcterms:W3CDTF">2014-01-17T09:13:43Z</dcterms:created>
  <dcterms:modified xsi:type="dcterms:W3CDTF">2025-04-08T05:43:42Z</dcterms:modified>
</cp:coreProperties>
</file>